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2017 доходы и расходы\Дума\Исполнение за 2016 год\Проект решения Думы об исполнении за 2016 год\"/>
    </mc:Choice>
  </mc:AlternateContent>
  <bookViews>
    <workbookView xWindow="0" yWindow="0" windowWidth="19200" windowHeight="11595"/>
  </bookViews>
  <sheets>
    <sheet name="Лист1" sheetId="1" r:id="rId1"/>
  </sheets>
  <definedNames>
    <definedName name="_xlnm._FilterDatabase" localSheetId="0" hidden="1">Лист1!$A$7:$K$151</definedName>
    <definedName name="_xlnm.Print_Area" localSheetId="0">Лист1!$A$1:$I$152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45" i="1" l="1"/>
  <c r="G109" i="1"/>
  <c r="G75" i="1"/>
  <c r="C144" i="1"/>
  <c r="C115" i="1"/>
  <c r="C74" i="1"/>
  <c r="C38" i="1"/>
  <c r="C21" i="1"/>
  <c r="C15" i="1"/>
  <c r="C9" i="1"/>
  <c r="C114" i="1" l="1"/>
  <c r="C8" i="1"/>
  <c r="C151" i="1" l="1"/>
  <c r="F145" i="1" l="1"/>
  <c r="F109" i="1"/>
  <c r="F75" i="1"/>
  <c r="D149" i="1" l="1"/>
  <c r="D146" i="1"/>
  <c r="E144" i="1"/>
  <c r="G144" i="1" s="1"/>
  <c r="D144" i="1"/>
  <c r="G143" i="1"/>
  <c r="G142" i="1"/>
  <c r="G141" i="1"/>
  <c r="G140" i="1"/>
  <c r="G139" i="1"/>
  <c r="G138" i="1"/>
  <c r="E137" i="1"/>
  <c r="G137" i="1" s="1"/>
  <c r="D137" i="1"/>
  <c r="G136" i="1"/>
  <c r="G135" i="1"/>
  <c r="G134" i="1"/>
  <c r="G133" i="1"/>
  <c r="G132" i="1"/>
  <c r="G131" i="1"/>
  <c r="G130" i="1"/>
  <c r="G129" i="1"/>
  <c r="G128" i="1"/>
  <c r="E127" i="1"/>
  <c r="D127" i="1"/>
  <c r="G126" i="1"/>
  <c r="G125" i="1"/>
  <c r="G124" i="1"/>
  <c r="G123" i="1"/>
  <c r="G122" i="1"/>
  <c r="G121" i="1"/>
  <c r="E120" i="1"/>
  <c r="D120" i="1"/>
  <c r="G119" i="1"/>
  <c r="G118" i="1"/>
  <c r="G117" i="1"/>
  <c r="E116" i="1"/>
  <c r="G116" i="1" s="1"/>
  <c r="D116" i="1"/>
  <c r="G113" i="1"/>
  <c r="E112" i="1"/>
  <c r="D112" i="1"/>
  <c r="E110" i="1"/>
  <c r="D110" i="1"/>
  <c r="G108" i="1"/>
  <c r="G107" i="1"/>
  <c r="G106" i="1"/>
  <c r="G105" i="1"/>
  <c r="G103" i="1"/>
  <c r="G102" i="1"/>
  <c r="G101" i="1"/>
  <c r="G100" i="1"/>
  <c r="E92" i="1"/>
  <c r="D92" i="1"/>
  <c r="G91" i="1"/>
  <c r="E90" i="1"/>
  <c r="D90" i="1"/>
  <c r="G89" i="1"/>
  <c r="G87" i="1"/>
  <c r="E86" i="1"/>
  <c r="D86" i="1"/>
  <c r="D85" i="1" s="1"/>
  <c r="G84" i="1"/>
  <c r="E83" i="1"/>
  <c r="D83" i="1"/>
  <c r="G82" i="1"/>
  <c r="E81" i="1"/>
  <c r="D81" i="1"/>
  <c r="G79" i="1"/>
  <c r="G78" i="1"/>
  <c r="G77" i="1"/>
  <c r="E74" i="1"/>
  <c r="D74" i="1"/>
  <c r="G73" i="1"/>
  <c r="E72" i="1"/>
  <c r="D72" i="1"/>
  <c r="D71" i="1" s="1"/>
  <c r="E69" i="1"/>
  <c r="D69" i="1"/>
  <c r="G68" i="1"/>
  <c r="E67" i="1"/>
  <c r="D67" i="1"/>
  <c r="G66" i="1"/>
  <c r="E65" i="1"/>
  <c r="D65" i="1"/>
  <c r="G64" i="1"/>
  <c r="G63" i="1"/>
  <c r="G62" i="1"/>
  <c r="E61" i="1"/>
  <c r="D61" i="1"/>
  <c r="E58" i="1"/>
  <c r="D58" i="1"/>
  <c r="G57" i="1"/>
  <c r="E48" i="1"/>
  <c r="E47" i="1" s="1"/>
  <c r="D48" i="1"/>
  <c r="D47" i="1" s="1"/>
  <c r="G46" i="1"/>
  <c r="E45" i="1"/>
  <c r="D45" i="1"/>
  <c r="G43" i="1"/>
  <c r="G42" i="1"/>
  <c r="E41" i="1"/>
  <c r="D41" i="1"/>
  <c r="G40" i="1"/>
  <c r="E39" i="1"/>
  <c r="G39" i="1" s="1"/>
  <c r="D39" i="1"/>
  <c r="G37" i="1"/>
  <c r="E36" i="1"/>
  <c r="D36" i="1"/>
  <c r="G34" i="1"/>
  <c r="E33" i="1"/>
  <c r="D33" i="1"/>
  <c r="G31" i="1"/>
  <c r="E30" i="1"/>
  <c r="D30" i="1"/>
  <c r="G29" i="1"/>
  <c r="G27" i="1"/>
  <c r="E26" i="1"/>
  <c r="D26" i="1"/>
  <c r="G24" i="1"/>
  <c r="E23" i="1"/>
  <c r="D23" i="1"/>
  <c r="G20" i="1"/>
  <c r="G19" i="1"/>
  <c r="G18" i="1"/>
  <c r="G17" i="1"/>
  <c r="E16" i="1"/>
  <c r="D16" i="1"/>
  <c r="D15" i="1" s="1"/>
  <c r="G14" i="1"/>
  <c r="G13" i="1"/>
  <c r="G12" i="1"/>
  <c r="G11" i="1"/>
  <c r="E10" i="1"/>
  <c r="G10" i="1" s="1"/>
  <c r="D10" i="1"/>
  <c r="D9" i="1" s="1"/>
  <c r="F36" i="1" l="1"/>
  <c r="G36" i="1"/>
  <c r="F30" i="1"/>
  <c r="G30" i="1"/>
  <c r="F41" i="1"/>
  <c r="G41" i="1"/>
  <c r="F74" i="1"/>
  <c r="G74" i="1"/>
  <c r="F92" i="1"/>
  <c r="G92" i="1"/>
  <c r="F120" i="1"/>
  <c r="G120" i="1"/>
  <c r="F127" i="1"/>
  <c r="G127" i="1"/>
  <c r="F16" i="1"/>
  <c r="G16" i="1"/>
  <c r="G33" i="1"/>
  <c r="E9" i="1"/>
  <c r="F9" i="1" s="1"/>
  <c r="F10" i="1"/>
  <c r="F39" i="1"/>
  <c r="G67" i="1"/>
  <c r="F137" i="1"/>
  <c r="F144" i="1"/>
  <c r="D115" i="1"/>
  <c r="D114" i="1" s="1"/>
  <c r="G65" i="1"/>
  <c r="E115" i="1"/>
  <c r="G81" i="1"/>
  <c r="D38" i="1"/>
  <c r="G45" i="1"/>
  <c r="G44" i="1" s="1"/>
  <c r="D60" i="1"/>
  <c r="G112" i="1"/>
  <c r="D22" i="1"/>
  <c r="D21" i="1" s="1"/>
  <c r="G26" i="1"/>
  <c r="G61" i="1"/>
  <c r="G72" i="1"/>
  <c r="D56" i="1"/>
  <c r="G23" i="1"/>
  <c r="G76" i="1"/>
  <c r="D80" i="1"/>
  <c r="G83" i="1"/>
  <c r="G86" i="1"/>
  <c r="G90" i="1"/>
  <c r="G9" i="1"/>
  <c r="E15" i="1"/>
  <c r="G15" i="1" s="1"/>
  <c r="E22" i="1"/>
  <c r="E38" i="1"/>
  <c r="E71" i="1"/>
  <c r="G71" i="1" s="1"/>
  <c r="E85" i="1"/>
  <c r="G85" i="1" s="1"/>
  <c r="E60" i="1"/>
  <c r="G38" i="1" l="1"/>
  <c r="G115" i="1"/>
  <c r="F22" i="1"/>
  <c r="G22" i="1"/>
  <c r="F38" i="1"/>
  <c r="F15" i="1"/>
  <c r="E114" i="1"/>
  <c r="G114" i="1" s="1"/>
  <c r="F115" i="1"/>
  <c r="D8" i="1"/>
  <c r="D151" i="1" s="1"/>
  <c r="E21" i="1"/>
  <c r="G21" i="1" s="1"/>
  <c r="E80" i="1"/>
  <c r="G80" i="1" s="1"/>
  <c r="E56" i="1"/>
  <c r="G56" i="1" s="1"/>
  <c r="G60" i="1"/>
  <c r="F80" i="1" l="1"/>
  <c r="F21" i="1"/>
  <c r="F56" i="1"/>
  <c r="F114" i="1"/>
  <c r="E8" i="1"/>
  <c r="G8" i="1" l="1"/>
  <c r="F8" i="1"/>
  <c r="E151" i="1"/>
  <c r="G151" i="1" l="1"/>
  <c r="F151" i="1"/>
</calcChain>
</file>

<file path=xl/sharedStrings.xml><?xml version="1.0" encoding="utf-8"?>
<sst xmlns="http://schemas.openxmlformats.org/spreadsheetml/2006/main" count="313" uniqueCount="308">
  <si>
    <t xml:space="preserve">Код бюджетной классификации </t>
  </si>
  <si>
    <t xml:space="preserve">Наименование  кода видов доходов </t>
  </si>
  <si>
    <t xml:space="preserve"> 1 00 00000 00 0000 000</t>
  </si>
  <si>
    <t>НАЛОГОВЫЕ И НЕНАЛОГОВЫЕ  ДОХОДЫ</t>
  </si>
  <si>
    <t xml:space="preserve"> 1 01 00000 00 0000 000</t>
  </si>
  <si>
    <t>НАЛОГИ НА ПРИБЫЛЬ, ДОХОДЫ</t>
  </si>
  <si>
    <t xml:space="preserve"> 1 01 02000 01 0000 110</t>
  </si>
  <si>
    <t>Налог на доходы физических лиц</t>
  </si>
  <si>
    <t xml:space="preserve"> 1 01 02010 01 0000 110</t>
  </si>
  <si>
    <t>Налог на доходы физических лиц с доходов, источником которых является 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</si>
  <si>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 xml:space="preserve"> 1 01 02020 01 0000 110</t>
  </si>
  <si>
    <t xml:space="preserve">Налог на доходы физических лиц с доходов,  полученных от осуществления деятельности физическими лицами, зарегистрированными в качестве индивидуальных предпринимателей, 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</si>
  <si>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 xml:space="preserve"> 1 01 02030 01 0000 110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</si>
  <si>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</si>
  <si>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1 01 02040 01 0000 110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</si>
  <si>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</si>
  <si>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</si>
  <si>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</si>
  <si>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</si>
  <si>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</si>
  <si>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1 03 02230 01 0000 110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</si>
  <si>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</si>
  <si>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1 03 02240 01 0000 110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</si>
  <si>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</si>
  <si>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</si>
  <si>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</si>
  <si>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</si>
  <si>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</si>
  <si>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1 05 00000 00 0000 000</t>
  </si>
  <si>
    <t>НАЛОГИ НА СОВОКУПНЫЙ ДОХОД</t>
  </si>
  <si>
    <t xml:space="preserve"> 1 05 01000 00 0000 110</t>
  </si>
  <si>
    <t>Налог, взимаемый  в связи с  применением упрощенной системы налогообложения</t>
  </si>
  <si>
    <t xml:space="preserve"> 1 05 01010 01 0000 110</t>
  </si>
  <si>
    <t>Налог, взимаемый  с налогоплательщиков,
выбравших в качестве объекта налогообложения доходы</t>
  </si>
  <si>
    <t xml:space="preserve"> 1 05 01011 01 0000 110</t>
  </si>
  <si>
    <t xml:space="preserve"> 1 05 01012 01 0000 110</t>
  </si>
  <si>
    <t>Налог, взимаемый  с налогоплательщиков,
выбравших в качестве объекта налогообложения доходы (за налоговые периоды, истекшие до 1 января 2011 года)</t>
  </si>
  <si>
    <t xml:space="preserve"> 1 05 01020 01 0000 110</t>
  </si>
  <si>
    <t>Налог, взимаемый  с налогоплательщиков,
выбравших в качестве объекта налогообложения доходы, уменьшенные на величину расходов</t>
  </si>
  <si>
    <t xml:space="preserve"> 1 05 01021 01 0000 110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</si>
  <si>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</si>
  <si>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1 05 01022 01 0000 110</t>
  </si>
  <si>
    <t>Налог, взимаемый  с налогоплательщиков,
выбравших в качестве объекта налогообложения доходы, уменьшенные на величину расходов(за налоговые периоды, истекшие до 1 января 2011 года)</t>
  </si>
  <si>
    <t xml:space="preserve"> 1 05 01050 01 0000 110</t>
  </si>
  <si>
    <t xml:space="preserve">Минимальный налог, зачисляемый в бюджеты субъектов Российской Федерации (за налоговые периоды, истекшие до 1 января 2016 года)
</t>
  </si>
  <si>
    <t xml:space="preserve"> 1 05 02000 02 0000 110</t>
  </si>
  <si>
    <t>Единый  налог  на  вмененный  доход для отдельных видов деятельности</t>
  </si>
  <si>
    <t xml:space="preserve"> 1 05 02010 02 0000 110</t>
  </si>
  <si>
    <t xml:space="preserve"> 1 05 02020 02 0000 110</t>
  </si>
  <si>
    <t>Единый  налог  на  вмененный  доход для отдельных видов деятельности        (за налоговые периоды, истекшие до 1 января 2011 года)</t>
  </si>
  <si>
    <t xml:space="preserve"> 1 05 03000 01 0000 110</t>
  </si>
  <si>
    <t xml:space="preserve">Единый  сельскохозяйственный налог  </t>
  </si>
  <si>
    <t xml:space="preserve"> 1 05 03010 01 0000 110</t>
  </si>
  <si>
    <t xml:space="preserve"> 1 05 03020 01 0000 110</t>
  </si>
  <si>
    <t>Единый сельскохозяйственный налог(за налоговые периоды, истекшие до 1 января 2011 года)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</si>
  <si>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</si>
  <si>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</si>
  <si>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</si>
  <si>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</si>
  <si>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 xml:space="preserve"> 1 06 00000 00 0000 000</t>
  </si>
  <si>
    <t>НАЛОГИ НА ИМУЩЕСТВО</t>
  </si>
  <si>
    <t xml:space="preserve"> 1 06 01000 00 0000 110</t>
  </si>
  <si>
    <t>Налог на имущество физических лиц</t>
  </si>
  <si>
    <t xml:space="preserve"> 1 06 01030 05 0000 110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</si>
  <si>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</si>
  <si>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 xml:space="preserve"> 1 06 06000 00 0000 110</t>
  </si>
  <si>
    <t>Земельный налог</t>
  </si>
  <si>
    <t xml:space="preserve"> 1 06 06033 05 0000 110</t>
  </si>
  <si>
    <t xml:space="preserve">Земельный налог с организаций, обладающих земельным участком, расположенным в границах межселенных территорий
</t>
  </si>
  <si>
    <t xml:space="preserve"> 1 06 06043 05 0000 110</t>
  </si>
  <si>
    <t>Земельный налог с физических лиц, обладающих земельным участком, расположенным в границах межселенных территорий</t>
  </si>
  <si>
    <t xml:space="preserve"> 1 08 00000 00 0000 000</t>
  </si>
  <si>
    <t>ГОСУДАРСТВЕННАЯ ПОШЛИНА</t>
  </si>
  <si>
    <t xml:space="preserve"> 1 08 03000 01 0000 110</t>
  </si>
  <si>
    <t xml:space="preserve">Государственная пошлина по делам,
рассматриваемым в судах общей юрисдикции, мировыми судьями </t>
  </si>
  <si>
    <t xml:space="preserve"> 1 08 03010 01 0000 110</t>
  </si>
  <si>
    <t>Государственная пошлина по делам,
рассматриваемым в судах общей юрисдикции, мировыми судьями (за исключением Верховного Суда Российской Федерации)</t>
  </si>
  <si>
    <t xml:space="preserve"> 1 09 00000 00 0000 000</t>
  </si>
  <si>
    <t>ЗАДОЛЖЕННОСТЬ И ПЕРЕРАСЧЕТЫ ПО ОТМЕНЕННЫМ НАЛОГАМ, СБОРАМ И ИНЫМ ОБЯЗАТЕЛЬНЫМ ПЛАТЕЖАМ</t>
  </si>
  <si>
    <t xml:space="preserve"> 1 09 04000 00 0000 110</t>
  </si>
  <si>
    <t>Налоги на имущество</t>
  </si>
  <si>
    <t xml:space="preserve"> 1 09 04050 00 0000 110</t>
  </si>
  <si>
    <t>Земельный налог (по обязательствам, возникшим до 1 января 2006 года)</t>
  </si>
  <si>
    <t xml:space="preserve"> 1 09 07000 00 0000 110</t>
  </si>
  <si>
    <t>Прочие налоги и сборы (по отмененным местным налогам и сборам)</t>
  </si>
  <si>
    <t xml:space="preserve"> 1 09 07010 00 0000 110</t>
  </si>
  <si>
    <t>Налог на рекламу</t>
  </si>
  <si>
    <t xml:space="preserve"> 1 09 07013 05 0000 110</t>
  </si>
  <si>
    <t>Налог на рекламу,  мобилизуемый на территориях муниципальных районов</t>
  </si>
  <si>
    <t xml:space="preserve"> 1 09 07030 00 0000 110</t>
  </si>
  <si>
    <t xml:space="preserve"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
</t>
  </si>
  <si>
    <t xml:space="preserve"> 1 09 07050 00 0000 110</t>
  </si>
  <si>
    <t>Прочие местные налоги и сборы</t>
  </si>
  <si>
    <t xml:space="preserve"> 1 09 07053 05 0000 110</t>
  </si>
  <si>
    <t>Прочие местные налоги и сборы, мобилизуемые на территориях муниципальных районов</t>
  </si>
  <si>
    <t xml:space="preserve"> 1 11 00000 00 0000 000</t>
  </si>
  <si>
    <t>ДОХОДЫ ОТ ИСПОЛЬЗОВАНИЯ
ИУЩЕСТВА, НАХОДЯЩЕГОСЯ  
В ГОСУДАРСТВЕННОЙ И МУНИЦИПАЛЬНОЙ СОБСТВЕННОСТИ</t>
  </si>
  <si>
    <t xml:space="preserve">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</si>
  <si>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</si>
  <si>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1 11 03000 00 0000 120</t>
  </si>
  <si>
    <t>Проценты, полученные от предоставления бюджетных кредитов внутри страны</t>
  </si>
  <si>
    <t xml:space="preserve"> 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</si>
  <si>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</si>
  <si>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 xml:space="preserve">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</si>
  <si>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</si>
  <si>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1 11 05010 00 0000 120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</si>
  <si>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</si>
  <si>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 1 11 05013 05 0000 120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</si>
  <si>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</si>
  <si>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</si>
  <si>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</si>
  <si>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1 11 05013 13 0000 120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</si>
  <si>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</si>
  <si>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</si>
  <si>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</si>
  <si>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</si>
  <si>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</si>
  <si>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1 11 05030 00 0000 120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</si>
  <si>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
</t>
  </si>
  <si>
    <t xml:space="preserve"> 1 11 05035 05 0000 120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</si>
  <si>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</si>
  <si>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>1 11 05300 00 0000 120</t>
  </si>
  <si>
    <t xml:space="preserve">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</si>
  <si>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>1 11 05 314 13 0000 120</t>
  </si>
  <si>
    <t xml:space="preserve"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</si>
  <si>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1 11 09000 00 0000 120</t>
  </si>
  <si>
    <t>Прочие доходы от использования имущества  и прав,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</si>
  <si>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1 11 09040 00 0000 120</t>
  </si>
  <si>
    <t>Прочие поступления от использования имущества 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</si>
  <si>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1 11 09045 05 0000 120</t>
  </si>
  <si>
    <t>Прочие поступления от использования имущества 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</si>
  <si>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1 12 00000 00 0000 000</t>
  </si>
  <si>
    <t>ПЛАТЕЖИ ПРИ ПОЛЬЗОВАНИИ ПРИРОДНЫМИ РЕСУРСАМИ</t>
  </si>
  <si>
    <t xml:space="preserve"> 1 12 01000 01 0000 120</t>
  </si>
  <si>
    <t>Плата за негативное воздействие  на окружающую среду</t>
  </si>
  <si>
    <t xml:space="preserve"> 1 13 00000 00 0000 000</t>
  </si>
  <si>
    <t xml:space="preserve">1 13 01995 05 0000 130
</t>
  </si>
  <si>
    <t>Прочие доходы от оказания платных услуг (работ) получателями средств бюджетов муниципальных районов</t>
  </si>
  <si>
    <t>1 13 02065 05 0000 130</t>
  </si>
  <si>
    <t xml:space="preserve">Доходы, поступающие в порядке возмещения расходов, понесенных в связи с эксплуатацией имущества муниципальных районов
</t>
  </si>
  <si>
    <t xml:space="preserve">1 13 02995 05 0000 130
</t>
  </si>
  <si>
    <t xml:space="preserve">Прочие  доходы  от  компенсации   затрат                                  бюджетов муниципальных районов
</t>
  </si>
  <si>
    <t xml:space="preserve"> 1 14 00000 00 0000 000</t>
  </si>
  <si>
    <t>ДОХОДЫ ОТ ПРОДАЖИ МАТЕРИАЛЬНЫХ И НЕМАТЕРИАЛЬНЫХ АКТИВОВ</t>
  </si>
  <si>
    <t xml:space="preserve"> 1 14 01000 00 0000 410</t>
  </si>
  <si>
    <t>Доходы от продажи квартир</t>
  </si>
  <si>
    <t xml:space="preserve"> 1 14 01050 05 0000 410</t>
  </si>
  <si>
    <t>Доходы от продажи квартир, находящихся в собственности муниципальных районов</t>
  </si>
  <si>
    <t xml:space="preserve"> 1 14 02000 00 0000 000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</si>
  <si>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</si>
  <si>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1 14 02053 05 0000 410</t>
  </si>
  <si>
    <t>Доходы  от реализации 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</si>
  <si>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</si>
  <si>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</si>
  <si>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 1 14 06010 00 0000 430</t>
  </si>
  <si>
    <t xml:space="preserve">Доходы от продажи земельных участков, государственная собственность на которые не разграничена </t>
  </si>
  <si>
    <t xml:space="preserve">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</si>
  <si>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</si>
  <si>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 xml:space="preserve"> 1 14 06013 10 0000 430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</si>
  <si>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сельских поселений
</t>
  </si>
  <si>
    <t>1 14 06013 13 0000 430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</si>
  <si>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</si>
  <si>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1 14 06020 00 0000 430</t>
  </si>
  <si>
    <t xml:space="preserve">Доходы от продажи земельных участков, государственная собственность на которые разграничена (за исключением земельных участков  бюджетных и автономных учреждений)  </t>
  </si>
  <si>
    <t xml:space="preserve"> 1 14 06025 05 0000 430</t>
  </si>
  <si>
    <t xml:space="preserve">Доходы от продажи земельных участков, находящихся в собственности муниципальных районов(за исключением земельных участков муниципальных бюджетных и автономных учреждений)  </t>
  </si>
  <si>
    <t xml:space="preserve"> 1 16 00000 00 0000 000</t>
  </si>
  <si>
    <t>ШТРАФЫ, САНКЦИИ, ВОЗМЕЩЕНИЕ
УЩЕРБА</t>
  </si>
  <si>
    <t xml:space="preserve"> 1 16 03010 01 0000 140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</si>
  <si>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
</t>
  </si>
  <si>
    <t xml:space="preserve"> 1 16 03030 01 0000 140</t>
  </si>
  <si>
    <t xml:space="preserve"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</t>
  </si>
  <si>
    <t xml:space="preserve"> 1 16 06000 01 0000 140</t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</si>
  <si>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</si>
  <si>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 xml:space="preserve"> 1 16 08000 01 0000 140</t>
  </si>
  <si>
    <t xml:space="preserve"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
</t>
  </si>
  <si>
    <t xml:space="preserve">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</si>
  <si>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</si>
  <si>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1 16 23052 05 0000 140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</si>
  <si>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
</t>
  </si>
  <si>
    <t xml:space="preserve"> 1 16 25010 01 0000 140</t>
  </si>
  <si>
    <t xml:space="preserve">Денежные взыскания (штрафы) за нарушение  законодательства Российской Федерации о недрах  </t>
  </si>
  <si>
    <t xml:space="preserve"> 1 16 25050 01 0000 140</t>
  </si>
  <si>
    <t xml:space="preserve">Денежные взыскания (штрафы) за нарушение  законодательства в области охраны окружающей среды </t>
  </si>
  <si>
    <t xml:space="preserve"> 1 16 25060 01 0000 140</t>
  </si>
  <si>
    <t xml:space="preserve">Денежные взыскания (штрафы) за нарушение земельного законодательства </t>
  </si>
  <si>
    <t xml:space="preserve"> 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</si>
  <si>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</si>
  <si>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1 16 30014 01 0000 140</t>
  </si>
  <si>
    <t xml:space="preserve"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
</t>
  </si>
  <si>
    <t xml:space="preserve"> 1 16 30030 01 0000 140</t>
  </si>
  <si>
    <t xml:space="preserve">Прочие денежные взыскания (штрафы) за правонарушения в области дорожного движения
</t>
  </si>
  <si>
    <t>св 100</t>
  </si>
  <si>
    <t xml:space="preserve"> 1 16 33050 05 0000 140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</si>
  <si>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
</t>
  </si>
  <si>
    <t>1 16 35030 05 0000 140</t>
  </si>
  <si>
    <t xml:space="preserve">Суммы по искам о возмещении вреда, причиненного окружающей среде, подлежащие зачислению в бюджеты муниципальных районов
</t>
  </si>
  <si>
    <t xml:space="preserve"> 1 16 43000 01 0000 140</t>
  </si>
  <si>
    <t>Денежные взыскания (штрафы) за нарушение законодательства Российской Федерации обадминистративных правонарушениях, предусмотренные статьей 20.25 Кодекса Российской Федерации об административныхправонарушениях</t>
  </si>
  <si>
    <t xml:space="preserve"> 1 16 90050 05 0000 140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</si>
  <si>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</si>
  <si>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1 17 00000 00 0000 000</t>
  </si>
  <si>
    <t xml:space="preserve"> 1 17 01000 00 0000 180</t>
  </si>
  <si>
    <t>Невыясненные поступления</t>
  </si>
  <si>
    <t xml:space="preserve"> 1 17 01050 05 0000 180</t>
  </si>
  <si>
    <t>Невыясненные поступления, зачисляемые в бюджеты муниципальных районов</t>
  </si>
  <si>
    <t xml:space="preserve"> 1 17 05000 00 0000 180</t>
  </si>
  <si>
    <t xml:space="preserve">Прочие неналоговые доходы  </t>
  </si>
  <si>
    <t xml:space="preserve"> 1 17 05050 05 0000 180</t>
  </si>
  <si>
    <t xml:space="preserve">Прочие неналоговые доходы бюджетов муниципальных районов  </t>
  </si>
  <si>
    <t xml:space="preserve"> 2 00 00000 00 0000 000</t>
  </si>
  <si>
    <t>БЕЗВОЗМЕЗДНЫЕ ПОСТУПЛЕНИЯ</t>
  </si>
  <si>
    <t xml:space="preserve"> 2 02 00000 00 0000 000</t>
  </si>
  <si>
    <t>Безвозмездные поступления от других бюджетов бюджетной системы Российской Федерации</t>
  </si>
  <si>
    <t xml:space="preserve"> 2 02 01000 00 0000 151</t>
  </si>
  <si>
    <t xml:space="preserve"> 2 02 01003 05 0000 151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</si>
  <si>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</si>
  <si>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 2 02 01009 05 0000 151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</si>
  <si>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</si>
  <si>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 xml:space="preserve"> 2 02 01999 05 0000 151</t>
  </si>
  <si>
    <t>Прочие дотации бюджетам муниципальных районов</t>
  </si>
  <si>
    <t xml:space="preserve"> 2 02 02000 00 0000 151</t>
  </si>
  <si>
    <t xml:space="preserve"> 2 02 02008 05 0000 151</t>
  </si>
  <si>
    <t>Субсидии бюджетам муниципальных районов на обеспечение жильем молодых семей</t>
  </si>
  <si>
    <t xml:space="preserve"> 2 02 02041 05 0000 151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</si>
  <si>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</si>
  <si>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 xml:space="preserve"> 2 02 02051 05 0000 151</t>
  </si>
  <si>
    <t>Субсидии бюджетам муниципальных районов на реализацию федеральных целевых программ</t>
  </si>
  <si>
    <t xml:space="preserve"> 2 02 02077 05 0000 151</t>
  </si>
  <si>
    <t xml:space="preserve">Субсидии бюджетам муниципальных районов на на софинансирование капитальных вложений в объекты муниципальной собственности
</t>
  </si>
  <si>
    <t>2 02 02215 05 0000 151</t>
  </si>
  <si>
    <t xml:space="preserve"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
</t>
  </si>
  <si>
    <t xml:space="preserve"> 2 02 02999 05 0000 151</t>
  </si>
  <si>
    <t xml:space="preserve">Прочие субсидии бюджетам муниципальных районов </t>
  </si>
  <si>
    <t xml:space="preserve"> 2 02 03000 00 0000 151</t>
  </si>
  <si>
    <t xml:space="preserve"> 2 02  03003 05 0000 151</t>
  </si>
  <si>
    <t>Субвенции бюджетам муниципальных районов на государственную регистрацию актов гражданского состояния</t>
  </si>
  <si>
    <t xml:space="preserve"> 2 02  03007 05 0000 151</t>
  </si>
  <si>
    <t>Субвенции бюджетам муниципальных районов на составление (изменение ) списков кандидатов в присяжные заседатели федеральных судов общей юрисдикции в Российской Федерации</t>
  </si>
  <si>
    <t xml:space="preserve">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</si>
  <si>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</si>
  <si>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2 02 03020 05 0000 151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</si>
  <si>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</si>
  <si>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 xml:space="preserve">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</si>
  <si>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</si>
  <si>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2 02 03029 05 0000 151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</si>
  <si>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</si>
  <si>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</si>
  <si>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</si>
  <si>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2 02 03119 05 0000 151</t>
  </si>
  <si>
    <t xml:space="preserve"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</si>
  <si>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2 02 03121 05 0000 151</t>
  </si>
  <si>
    <t xml:space="preserve">Субвенции бюджетам муниципальных районов на проведение Всероссийской сельскохозяйственной переписи в 2016 году
</t>
  </si>
  <si>
    <t xml:space="preserve"> 2 02 04000 00 0000 151</t>
  </si>
  <si>
    <t>Иные межбюджетные трансферты</t>
  </si>
  <si>
    <t xml:space="preserve"> 2 02 04012 05 0000 151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</si>
  <si>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</si>
  <si>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</si>
  <si>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</si>
  <si>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2 02 04025 05 0000 151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</si>
  <si>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</si>
  <si>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2 02 04052 05 0000 151</t>
  </si>
  <si>
    <t xml:space="preserve"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
</t>
  </si>
  <si>
    <t xml:space="preserve"> 2 02 04053 05 0000 151</t>
  </si>
  <si>
    <t xml:space="preserve">Межбюджетные трансферты, передаваемые бюджетам муниципальных районов на государственную поддержку лучших работников муниципальных учреждений культуры, находящихся на территориях сельских поселений
</t>
  </si>
  <si>
    <t xml:space="preserve"> 2 02 04999 05 0000 151</t>
  </si>
  <si>
    <t>Прочие межбюджетные трансферты, передаваемые бюджетам муниципальных районов</t>
  </si>
  <si>
    <t xml:space="preserve"> 2 07 00000 00 0000 000</t>
  </si>
  <si>
    <t>ПРОЧИЕ БЕЗВОЗМЕЗДНЫЕ ПОСТУПЛЕНИЯ</t>
  </si>
  <si>
    <t xml:space="preserve"> 2 07 05000 05 0000 180</t>
  </si>
  <si>
    <t xml:space="preserve">Прочие безвозмездные поступления в  бюджеты муниципальных районов </t>
  </si>
  <si>
    <t xml:space="preserve"> 2 18 00000 00 0000 000</t>
  </si>
  <si>
    <t xml:space="preserve"> 2 18 05000 05 0000 151</t>
  </si>
  <si>
    <t xml:space="preserve"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
</t>
  </si>
  <si>
    <t>2 18 05000 05 0000 180</t>
  </si>
  <si>
    <t xml:space="preserve">Доходы бюджетов муниципальных районов от возврата организациями остатков субсидий прошлых лет
</t>
  </si>
  <si>
    <t xml:space="preserve"> 2 19 00000 00 0000 000</t>
  </si>
  <si>
    <t xml:space="preserve">ВОЗВРАТ ОСТАТКОВ СУБСИДИЙ, СУБВЕНЦИЙ И ИНЫХ МЕЖБЮДЖЕТНЫХ ТРАНСФЕРТОВ, ИМЕЮЩИХ ЦЕЛЕВОЕ НАЗНАЧЕНИЕ, ПРОШЛЫХ ЛЕТ
</t>
  </si>
  <si>
    <t xml:space="preserve"> 2 19 05000 05 0000 151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</si>
  <si>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</si>
  <si>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</t>
  </si>
  <si>
    <t>Анализ исполнения бюджета Нижневартвоского района по доходам за 2016 год</t>
  </si>
  <si>
    <t>план, утвержд. решением  Думы от 17.11.2015 № 711</t>
  </si>
  <si>
    <t xml:space="preserve">Уточненный план года                   </t>
  </si>
  <si>
    <t xml:space="preserve">Исполнено за год             </t>
  </si>
  <si>
    <t xml:space="preserve">% исполнения </t>
  </si>
  <si>
    <t xml:space="preserve"> к утвержденному плану года</t>
  </si>
  <si>
    <t>к уточненному плану года</t>
  </si>
  <si>
    <t xml:space="preserve">Иные </t>
  </si>
  <si>
    <t>ДОХОДЫ ОТ ОКАЗАНИЯ ПЛАТНЫХ УСЛУГ (РАБОТ) И КОМПЕНСАЦИИ ЗАТРАТ ГОСУДАРСТВА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</si>
  <si>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</si>
  <si>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</si>
  <si>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</si>
  <si>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</t>
  </si>
  <si>
    <t>Пояснения (по отклонениям выше/ниже 5%)</t>
  </si>
  <si>
    <t>к первоначальному плану</t>
  </si>
  <si>
    <t>к уточненному плану</t>
  </si>
  <si>
    <t>в связи с увеличением налогооблагаемой базы</t>
  </si>
  <si>
    <t>в связи с увеличением ставок по акцизам</t>
  </si>
  <si>
    <t>в связи с увеличением субъектов бизнеза, применяющих данную систему налогообложения</t>
  </si>
  <si>
    <t>в связи с увеличением кадастровой стоимости земельных участков</t>
  </si>
  <si>
    <t>в связи с изменением порядка уплаты</t>
  </si>
  <si>
    <t>в связи с продажей имущества через аукцион, нереализованного в 2015 году</t>
  </si>
  <si>
    <t>в связи с поступлением средств по искам по возмещению вреда, причиненного окружаюшей среде</t>
  </si>
  <si>
    <t>в связи с заключением соглашений об экономическом сотрудничестве в течение года</t>
  </si>
  <si>
    <t>в связи с поступлением задолженности</t>
  </si>
  <si>
    <t>в связи с увеличением доходов от уплаты госпошлины в связи с большим кол-вом обращений</t>
  </si>
  <si>
    <t>в связи с исчислением налога исходя из кадастровой стоимости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</si>
</sst>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.0"/>
    <numFmt numFmtId="165" formatCode="0.0"/>
    <numFmt numFmtId="166" formatCode="0.00000"/>
    <numFmt numFmtId="167" formatCode="#,##0.000"/>
    <numFmt numFmtId="168" formatCode="_-* #,##0.0_р_._-;\-* #,##0.0_р_._-;_-* &quot;-&quot;??_р_.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2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</font>
    <font>
      <sz val="16"/>
      <color rgb="FFFF0000"/>
      <name val="Times New Roman"/>
      <family val="1"/>
    </font>
    <font>
      <sz val="10"/>
      <color rgb="FFFF0000"/>
      <name val="Times New Roman"/>
      <family val="1"/>
    </font>
    <font>
      <i/>
      <sz val="12"/>
      <color rgb="FFFF0000"/>
      <name val="Times New Roman"/>
      <family val="1"/>
    </font>
    <font>
      <b/>
      <sz val="12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6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0"/>
      <name val="Times New Roman"/>
      <family val="1"/>
      <charset val="204"/>
    </font>
    <font>
      <sz val="10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103">
    <xf numFmtId="0" fontId="0" fillId="0" borderId="0" xfId="0"/>
    <xf numFmtId="164" fontId="3" fillId="2" borderId="0" xfId="0" applyNumberFormat="1" applyFont="1" applyFill="1"/>
    <xf numFmtId="0" fontId="2" fillId="2" borderId="0" xfId="0" applyFont="1" applyFill="1"/>
    <xf numFmtId="164" fontId="5" fillId="2" borderId="0" xfId="0" applyNumberFormat="1" applyFont="1" applyFill="1" applyBorder="1"/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2" fillId="2" borderId="0" xfId="0" applyFont="1" applyFill="1" applyBorder="1"/>
    <xf numFmtId="164" fontId="2" fillId="2" borderId="0" xfId="0" applyNumberFormat="1" applyFont="1" applyFill="1"/>
    <xf numFmtId="0" fontId="7" fillId="2" borderId="0" xfId="0" applyFont="1" applyFill="1"/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top" wrapText="1"/>
    </xf>
    <xf numFmtId="164" fontId="8" fillId="2" borderId="1" xfId="0" applyNumberFormat="1" applyFont="1" applyFill="1" applyBorder="1" applyAlignment="1">
      <alignment vertical="top"/>
    </xf>
    <xf numFmtId="165" fontId="8" fillId="2" borderId="1" xfId="0" applyNumberFormat="1" applyFont="1" applyFill="1" applyBorder="1" applyAlignment="1">
      <alignment vertical="top"/>
    </xf>
    <xf numFmtId="164" fontId="9" fillId="2" borderId="0" xfId="0" applyNumberFormat="1" applyFont="1" applyFill="1"/>
    <xf numFmtId="0" fontId="10" fillId="2" borderId="0" xfId="0" applyFont="1" applyFill="1"/>
    <xf numFmtId="0" fontId="11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wrapText="1"/>
    </xf>
    <xf numFmtId="164" fontId="11" fillId="2" borderId="1" xfId="0" applyNumberFormat="1" applyFont="1" applyFill="1" applyBorder="1" applyAlignment="1">
      <alignment vertical="top"/>
    </xf>
    <xf numFmtId="165" fontId="11" fillId="2" borderId="1" xfId="0" applyNumberFormat="1" applyFont="1" applyFill="1" applyBorder="1" applyAlignment="1">
      <alignment vertical="top"/>
    </xf>
    <xf numFmtId="164" fontId="12" fillId="2" borderId="0" xfId="0" applyNumberFormat="1" applyFont="1" applyFill="1"/>
    <xf numFmtId="0" fontId="13" fillId="2" borderId="0" xfId="0" applyFont="1" applyFill="1"/>
    <xf numFmtId="0" fontId="11" fillId="2" borderId="1" xfId="0" applyNumberFormat="1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166" fontId="11" fillId="2" borderId="1" xfId="0" applyNumberFormat="1" applyFont="1" applyFill="1" applyBorder="1" applyAlignment="1">
      <alignment vertical="top" wrapText="1"/>
    </xf>
    <xf numFmtId="164" fontId="12" fillId="2" borderId="0" xfId="0" applyNumberFormat="1" applyFont="1" applyFill="1" applyBorder="1"/>
    <xf numFmtId="0" fontId="13" fillId="2" borderId="0" xfId="0" applyFont="1" applyFill="1" applyBorder="1"/>
    <xf numFmtId="0" fontId="8" fillId="2" borderId="1" xfId="0" applyFont="1" applyFill="1" applyBorder="1" applyAlignment="1">
      <alignment horizontal="center"/>
    </xf>
    <xf numFmtId="4" fontId="8" fillId="2" borderId="1" xfId="0" applyNumberFormat="1" applyFont="1" applyFill="1" applyBorder="1"/>
    <xf numFmtId="164" fontId="8" fillId="2" borderId="1" xfId="0" applyNumberFormat="1" applyFont="1" applyFill="1" applyBorder="1"/>
    <xf numFmtId="165" fontId="8" fillId="2" borderId="1" xfId="0" applyNumberFormat="1" applyFont="1" applyFill="1" applyBorder="1" applyAlignment="1">
      <alignment horizontal="right"/>
    </xf>
    <xf numFmtId="164" fontId="9" fillId="2" borderId="0" xfId="0" applyNumberFormat="1" applyFont="1" applyFill="1" applyBorder="1"/>
    <xf numFmtId="167" fontId="10" fillId="2" borderId="0" xfId="0" applyNumberFormat="1" applyFont="1" applyFill="1" applyBorder="1"/>
    <xf numFmtId="164" fontId="10" fillId="2" borderId="0" xfId="0" applyNumberFormat="1" applyFont="1" applyFill="1" applyBorder="1"/>
    <xf numFmtId="0" fontId="10" fillId="2" borderId="0" xfId="0" applyFont="1" applyFill="1" applyBorder="1"/>
    <xf numFmtId="0" fontId="5" fillId="2" borderId="0" xfId="0" applyFont="1" applyFill="1"/>
    <xf numFmtId="0" fontId="14" fillId="2" borderId="1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vertical="top" wrapText="1"/>
    </xf>
    <xf numFmtId="164" fontId="14" fillId="2" borderId="1" xfId="0" applyNumberFormat="1" applyFont="1" applyFill="1" applyBorder="1" applyAlignment="1">
      <alignment vertical="top"/>
    </xf>
    <xf numFmtId="0" fontId="8" fillId="2" borderId="1" xfId="0" applyFont="1" applyFill="1" applyBorder="1" applyAlignment="1">
      <alignment wrapText="1"/>
    </xf>
    <xf numFmtId="0" fontId="15" fillId="2" borderId="1" xfId="0" applyFont="1" applyFill="1" applyBorder="1" applyAlignment="1">
      <alignment horizontal="center" vertical="top"/>
    </xf>
    <xf numFmtId="0" fontId="15" fillId="2" borderId="1" xfId="0" applyFont="1" applyFill="1" applyBorder="1" applyAlignment="1">
      <alignment vertical="top" wrapText="1"/>
    </xf>
    <xf numFmtId="164" fontId="15" fillId="2" borderId="1" xfId="0" applyNumberFormat="1" applyFont="1" applyFill="1" applyBorder="1" applyAlignment="1">
      <alignment vertical="top"/>
    </xf>
    <xf numFmtId="165" fontId="15" fillId="2" borderId="1" xfId="0" applyNumberFormat="1" applyFont="1" applyFill="1" applyBorder="1" applyAlignment="1">
      <alignment vertical="top"/>
    </xf>
    <xf numFmtId="166" fontId="8" fillId="2" borderId="1" xfId="0" applyNumberFormat="1" applyFont="1" applyFill="1" applyBorder="1" applyAlignment="1">
      <alignment vertical="top" wrapText="1"/>
    </xf>
    <xf numFmtId="0" fontId="16" fillId="2" borderId="1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vertical="top" wrapText="1"/>
    </xf>
    <xf numFmtId="164" fontId="16" fillId="2" borderId="1" xfId="0" applyNumberFormat="1" applyFont="1" applyFill="1" applyBorder="1" applyAlignment="1">
      <alignment vertical="top"/>
    </xf>
    <xf numFmtId="165" fontId="16" fillId="2" borderId="1" xfId="0" applyNumberFormat="1" applyFont="1" applyFill="1" applyBorder="1" applyAlignment="1">
      <alignment vertical="top"/>
    </xf>
    <xf numFmtId="164" fontId="17" fillId="2" borderId="0" xfId="0" applyNumberFormat="1" applyFont="1" applyFill="1"/>
    <xf numFmtId="0" fontId="18" fillId="2" borderId="0" xfId="0" applyFont="1" applyFill="1"/>
    <xf numFmtId="164" fontId="19" fillId="2" borderId="0" xfId="0" applyNumberFormat="1" applyFont="1" applyFill="1"/>
    <xf numFmtId="0" fontId="20" fillId="2" borderId="0" xfId="0" applyFont="1" applyFill="1"/>
    <xf numFmtId="0" fontId="11" fillId="2" borderId="1" xfId="0" applyFont="1" applyFill="1" applyBorder="1" applyAlignment="1">
      <alignment horizontal="center" vertical="top" wrapText="1"/>
    </xf>
    <xf numFmtId="0" fontId="11" fillId="2" borderId="1" xfId="0" applyNumberFormat="1" applyFont="1" applyFill="1" applyBorder="1" applyAlignment="1" applyProtection="1">
      <alignment vertical="top" wrapText="1"/>
      <protection locked="0"/>
    </xf>
    <xf numFmtId="49" fontId="11" fillId="2" borderId="1" xfId="2" applyNumberFormat="1" applyFont="1" applyFill="1" applyBorder="1" applyAlignment="1" applyProtection="1">
      <alignment horizontal="center" vertical="top" wrapText="1"/>
      <protection hidden="1"/>
    </xf>
    <xf numFmtId="166" fontId="11" fillId="2" borderId="1" xfId="3" applyNumberFormat="1" applyFont="1" applyFill="1" applyBorder="1" applyAlignment="1" applyProtection="1">
      <alignment horizontal="left" wrapText="1"/>
      <protection hidden="1"/>
    </xf>
    <xf numFmtId="0" fontId="11" fillId="2" borderId="1" xfId="2" applyNumberFormat="1" applyFont="1" applyFill="1" applyBorder="1" applyAlignment="1" applyProtection="1">
      <alignment vertical="top" wrapText="1"/>
      <protection hidden="1"/>
    </xf>
    <xf numFmtId="166" fontId="11" fillId="2" borderId="1" xfId="4" applyNumberFormat="1" applyFont="1" applyFill="1" applyBorder="1" applyAlignment="1" applyProtection="1">
      <alignment horizontal="left" wrapText="1"/>
      <protection hidden="1"/>
    </xf>
    <xf numFmtId="166" fontId="11" fillId="2" borderId="1" xfId="2" applyNumberFormat="1" applyFont="1" applyFill="1" applyBorder="1" applyAlignment="1" applyProtection="1">
      <alignment vertical="top" wrapText="1"/>
      <protection hidden="1"/>
    </xf>
    <xf numFmtId="164" fontId="11" fillId="2" borderId="1" xfId="0" applyNumberFormat="1" applyFont="1" applyFill="1" applyBorder="1" applyAlignment="1" applyProtection="1">
      <alignment vertical="top"/>
      <protection locked="0"/>
    </xf>
    <xf numFmtId="3" fontId="11" fillId="2" borderId="1" xfId="0" applyNumberFormat="1" applyFont="1" applyFill="1" applyBorder="1" applyAlignment="1">
      <alignment vertical="top"/>
    </xf>
    <xf numFmtId="0" fontId="21" fillId="2" borderId="1" xfId="0" applyFont="1" applyFill="1" applyBorder="1" applyAlignment="1">
      <alignment horizontal="center" vertical="top"/>
    </xf>
    <xf numFmtId="0" fontId="21" fillId="2" borderId="1" xfId="0" applyFont="1" applyFill="1" applyBorder="1" applyAlignment="1">
      <alignment vertical="top" wrapText="1"/>
    </xf>
    <xf numFmtId="164" fontId="21" fillId="2" borderId="1" xfId="0" applyNumberFormat="1" applyFont="1" applyFill="1" applyBorder="1" applyAlignment="1">
      <alignment vertical="top"/>
    </xf>
    <xf numFmtId="164" fontId="21" fillId="2" borderId="1" xfId="0" applyNumberFormat="1" applyFont="1" applyFill="1" applyBorder="1" applyAlignment="1" applyProtection="1">
      <alignment vertical="top"/>
      <protection locked="0"/>
    </xf>
    <xf numFmtId="3" fontId="21" fillId="2" borderId="1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horizontal="center"/>
    </xf>
    <xf numFmtId="0" fontId="22" fillId="2" borderId="1" xfId="0" applyFont="1" applyFill="1" applyBorder="1" applyAlignment="1">
      <alignment horizontal="left" vertical="top"/>
    </xf>
    <xf numFmtId="0" fontId="22" fillId="2" borderId="1" xfId="0" applyFont="1" applyFill="1" applyBorder="1" applyAlignment="1">
      <alignment vertical="top" wrapText="1"/>
    </xf>
    <xf numFmtId="164" fontId="22" fillId="2" borderId="1" xfId="0" applyNumberFormat="1" applyFont="1" applyFill="1" applyBorder="1" applyAlignment="1">
      <alignment vertical="top"/>
    </xf>
    <xf numFmtId="0" fontId="5" fillId="2" borderId="1" xfId="0" applyFont="1" applyFill="1" applyBorder="1" applyAlignment="1">
      <alignment horizontal="left" vertical="top"/>
    </xf>
    <xf numFmtId="164" fontId="5" fillId="2" borderId="1" xfId="0" applyNumberFormat="1" applyFont="1" applyFill="1" applyBorder="1" applyAlignment="1">
      <alignment vertical="top"/>
    </xf>
    <xf numFmtId="165" fontId="5" fillId="2" borderId="1" xfId="0" applyNumberFormat="1" applyFont="1" applyFill="1" applyBorder="1" applyAlignment="1">
      <alignment vertical="top"/>
    </xf>
    <xf numFmtId="0" fontId="22" fillId="2" borderId="1" xfId="0" applyFont="1" applyFill="1" applyBorder="1" applyAlignment="1">
      <alignment horizontal="left"/>
    </xf>
    <xf numFmtId="0" fontId="22" fillId="2" borderId="1" xfId="0" applyFont="1" applyFill="1" applyBorder="1" applyAlignment="1">
      <alignment vertical="top"/>
    </xf>
    <xf numFmtId="0" fontId="2" fillId="2" borderId="1" xfId="0" applyFont="1" applyFill="1" applyBorder="1"/>
    <xf numFmtId="164" fontId="2" fillId="2" borderId="1" xfId="0" applyNumberFormat="1" applyFont="1" applyFill="1" applyBorder="1"/>
    <xf numFmtId="167" fontId="2" fillId="2" borderId="1" xfId="0" applyNumberFormat="1" applyFont="1" applyFill="1" applyBorder="1"/>
    <xf numFmtId="164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center" wrapText="1"/>
    </xf>
    <xf numFmtId="164" fontId="2" fillId="2" borderId="3" xfId="0" applyNumberFormat="1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8" fontId="22" fillId="0" borderId="1" xfId="1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wrapText="1"/>
    </xf>
    <xf numFmtId="164" fontId="5" fillId="2" borderId="1" xfId="0" applyNumberFormat="1" applyFont="1" applyFill="1" applyBorder="1" applyAlignment="1"/>
    <xf numFmtId="164" fontId="5" fillId="2" borderId="1" xfId="0" applyNumberFormat="1" applyFont="1" applyFill="1" applyBorder="1" applyAlignment="1" applyProtection="1">
      <protection locked="0"/>
    </xf>
    <xf numFmtId="164" fontId="22" fillId="2" borderId="1" xfId="0" applyNumberFormat="1" applyFont="1" applyFill="1" applyBorder="1" applyAlignment="1"/>
    <xf numFmtId="165" fontId="5" fillId="2" borderId="1" xfId="0" applyNumberFormat="1" applyFont="1" applyFill="1" applyBorder="1" applyAlignment="1"/>
    <xf numFmtId="0" fontId="22" fillId="2" borderId="1" xfId="0" applyFont="1" applyFill="1" applyBorder="1" applyAlignment="1">
      <alignment wrapText="1"/>
    </xf>
    <xf numFmtId="165" fontId="22" fillId="2" borderId="1" xfId="0" applyNumberFormat="1" applyFont="1" applyFill="1" applyBorder="1" applyAlignment="1"/>
    <xf numFmtId="164" fontId="23" fillId="2" borderId="1" xfId="0" applyNumberFormat="1" applyFont="1" applyFill="1" applyBorder="1" applyAlignment="1"/>
    <xf numFmtId="4" fontId="5" fillId="2" borderId="1" xfId="0" applyNumberFormat="1" applyFont="1" applyFill="1" applyBorder="1" applyAlignment="1"/>
  </cellXfs>
  <cellStyles count="5">
    <cellStyle name="Обычный" xfId="0" builtinId="0"/>
    <cellStyle name="Обычный 2 2" xfId="4"/>
    <cellStyle name="Обычный 2 3" xfId="3"/>
    <cellStyle name="Обычный_Tmp1" xfId="2"/>
    <cellStyle name="Финансовый" xfId="1" builtinId="3"/>
  </cellStyles>
  <dxfs count="1"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K156"/>
  <sheetViews>
    <sheetView tabSelected="1" workbookViewId="0">
      <selection activeCell="A38" sqref="A38"/>
    </sheetView>
  </sheetViews>
  <sheetFormatPr defaultRowHeight="20.25" x14ac:dyDescent="0.3"/>
  <cols>
    <col min="1" max="1" width="20.42578125" style="4" customWidth="1"/>
    <col min="2" max="2" width="44.42578125" style="2" customWidth="1"/>
    <col min="3" max="3" width="12.140625" style="2" customWidth="1"/>
    <col min="4" max="5" width="11.7109375" style="2" customWidth="1"/>
    <col min="6" max="6" width="9" style="2" customWidth="1"/>
    <col min="7" max="7" width="8.5703125" style="2" customWidth="1"/>
    <col min="8" max="8" width="24" style="1" customWidth="1"/>
    <col min="9" max="9" width="23" style="2" customWidth="1"/>
    <col min="10" max="16384" width="9.140625" style="2"/>
  </cols>
  <sheetData>
    <row r="1" spans="1:11" ht="20.25" customHeight="1" x14ac:dyDescent="0.3">
      <c r="A1" s="85" t="s">
        <v>281</v>
      </c>
      <c r="B1" s="85"/>
      <c r="C1" s="85"/>
      <c r="D1" s="85"/>
      <c r="E1" s="85"/>
      <c r="F1" s="85"/>
      <c r="G1" s="85"/>
      <c r="H1" s="85"/>
      <c r="I1" s="85"/>
    </row>
    <row r="2" spans="1:11" x14ac:dyDescent="0.3">
      <c r="A2" s="85"/>
      <c r="B2" s="85"/>
      <c r="C2" s="85"/>
      <c r="D2" s="85"/>
      <c r="E2" s="85"/>
      <c r="F2" s="5"/>
    </row>
    <row r="3" spans="1:11" ht="12.75" x14ac:dyDescent="0.2">
      <c r="A3" s="91" t="s">
        <v>0</v>
      </c>
      <c r="B3" s="92" t="s">
        <v>1</v>
      </c>
      <c r="C3" s="91" t="s">
        <v>282</v>
      </c>
      <c r="D3" s="86" t="s">
        <v>283</v>
      </c>
      <c r="E3" s="86" t="s">
        <v>284</v>
      </c>
      <c r="F3" s="87" t="s">
        <v>285</v>
      </c>
      <c r="G3" s="88"/>
      <c r="H3" s="89" t="s">
        <v>294</v>
      </c>
      <c r="I3" s="89"/>
    </row>
    <row r="4" spans="1:11" ht="38.25" customHeight="1" x14ac:dyDescent="0.2">
      <c r="A4" s="91"/>
      <c r="B4" s="92"/>
      <c r="C4" s="91"/>
      <c r="D4" s="86"/>
      <c r="E4" s="86"/>
      <c r="F4" s="86" t="s">
        <v>286</v>
      </c>
      <c r="G4" s="86" t="s">
        <v>287</v>
      </c>
      <c r="H4" s="89" t="s">
        <v>295</v>
      </c>
      <c r="I4" s="89" t="s">
        <v>296</v>
      </c>
    </row>
    <row r="5" spans="1:11" ht="20.25" customHeight="1" x14ac:dyDescent="0.2">
      <c r="A5" s="91"/>
      <c r="B5" s="92"/>
      <c r="C5" s="91"/>
      <c r="D5" s="86"/>
      <c r="E5" s="86"/>
      <c r="F5" s="90"/>
      <c r="G5" s="90"/>
      <c r="H5" s="89"/>
      <c r="I5" s="89"/>
    </row>
    <row r="6" spans="1:11" ht="6.75" customHeight="1" x14ac:dyDescent="0.2">
      <c r="A6" s="91"/>
      <c r="B6" s="92"/>
      <c r="C6" s="91"/>
      <c r="D6" s="86"/>
      <c r="E6" s="86"/>
      <c r="F6" s="90"/>
      <c r="G6" s="90"/>
      <c r="H6" s="89"/>
      <c r="I6" s="89"/>
    </row>
    <row r="7" spans="1:11" ht="12.75" customHeight="1" x14ac:dyDescent="0.2">
      <c r="A7" s="66">
        <v>1</v>
      </c>
      <c r="B7" s="66">
        <v>2</v>
      </c>
      <c r="C7" s="66">
        <v>3</v>
      </c>
      <c r="D7" s="66">
        <v>4</v>
      </c>
      <c r="E7" s="66">
        <v>5</v>
      </c>
      <c r="F7" s="66">
        <v>6</v>
      </c>
      <c r="G7" s="66">
        <v>7</v>
      </c>
      <c r="H7" s="66">
        <v>8</v>
      </c>
      <c r="I7" s="66">
        <v>9</v>
      </c>
    </row>
    <row r="8" spans="1:11" ht="12.75" x14ac:dyDescent="0.2">
      <c r="A8" s="73" t="s">
        <v>2</v>
      </c>
      <c r="B8" s="99" t="s">
        <v>3</v>
      </c>
      <c r="C8" s="97">
        <f>C9+C21+C38+C44+C47+C56+C74+C76+C80+C92+C109+C15</f>
        <v>1654658.8</v>
      </c>
      <c r="D8" s="97">
        <f>D9+D21+D38+D44+D47+D56+D74+D76+D80+D92+D109+D15</f>
        <v>1926910.8</v>
      </c>
      <c r="E8" s="97">
        <f>E9+E15+E21+E38+E44+E47+E56+E74+E76+E80+E92+E109</f>
        <v>2062608.395</v>
      </c>
      <c r="F8" s="97">
        <f>E8/C8*100</f>
        <v>124.65460522737376</v>
      </c>
      <c r="G8" s="100">
        <f>E8/D8*100</f>
        <v>107.0422354267774</v>
      </c>
      <c r="H8" s="76"/>
      <c r="I8" s="75"/>
    </row>
    <row r="9" spans="1:11" s="34" customFormat="1" ht="12.75" x14ac:dyDescent="0.2">
      <c r="A9" s="93" t="s">
        <v>4</v>
      </c>
      <c r="B9" s="94" t="s">
        <v>5</v>
      </c>
      <c r="C9" s="95">
        <f>C10</f>
        <v>1172500</v>
      </c>
      <c r="D9" s="95">
        <f>D10</f>
        <v>1284418</v>
      </c>
      <c r="E9" s="95">
        <f>E10</f>
        <v>1303303.379</v>
      </c>
      <c r="F9" s="97">
        <f t="shared" ref="F9:F10" si="0">E9/C9*100</f>
        <v>111.15593850746268</v>
      </c>
      <c r="G9" s="98">
        <f>E9/D9*100</f>
        <v>101.47034524586232</v>
      </c>
      <c r="H9" s="76"/>
      <c r="I9" s="75"/>
    </row>
    <row r="10" spans="1:11" ht="25.5" x14ac:dyDescent="0.2">
      <c r="A10" s="73" t="s">
        <v>6</v>
      </c>
      <c r="B10" s="94" t="s">
        <v>7</v>
      </c>
      <c r="C10" s="101">
        <v>1172500</v>
      </c>
      <c r="D10" s="101">
        <f>D11+D12+D13+D14</f>
        <v>1284418</v>
      </c>
      <c r="E10" s="101">
        <f t="shared" ref="E10" si="1">E11+E12+E13+E14</f>
        <v>1303303.379</v>
      </c>
      <c r="F10" s="97">
        <f t="shared" si="0"/>
        <v>111.15593850746268</v>
      </c>
      <c r="G10" s="98">
        <f>E10/D10*100</f>
        <v>101.47034524586232</v>
      </c>
      <c r="H10" s="78" t="s">
        <v>297</v>
      </c>
      <c r="I10" s="75"/>
    </row>
    <row r="11" spans="1:11" s="20" customFormat="1" ht="111" hidden="1" x14ac:dyDescent="0.3">
      <c r="A11" s="15" t="s">
        <v>8</v>
      </c>
      <c r="B11" s="16" t="s">
        <v>9</v>
      </c>
      <c r="C11" s="16"/>
      <c r="D11" s="17">
        <v>1264354</v>
      </c>
      <c r="E11" s="17">
        <v>1275716.8049999999</v>
      </c>
      <c r="F11" s="17"/>
      <c r="G11" s="18">
        <f t="shared" ref="G11:G106" si="2">E11/D11*100</f>
        <v>100.89870439766078</v>
      </c>
      <c r="H11" s="19"/>
    </row>
    <row r="12" spans="1:11" s="20" customFormat="1" ht="153" hidden="1" customHeight="1" x14ac:dyDescent="0.3">
      <c r="A12" s="15" t="s">
        <v>10</v>
      </c>
      <c r="B12" s="21" t="s">
        <v>11</v>
      </c>
      <c r="C12" s="21"/>
      <c r="D12" s="17">
        <v>208</v>
      </c>
      <c r="E12" s="17">
        <v>212.982</v>
      </c>
      <c r="F12" s="17"/>
      <c r="G12" s="18">
        <f t="shared" si="2"/>
        <v>102.39519230769231</v>
      </c>
      <c r="H12" s="19"/>
    </row>
    <row r="13" spans="1:11" s="20" customFormat="1" ht="66.75" hidden="1" customHeight="1" x14ac:dyDescent="0.3">
      <c r="A13" s="15" t="s">
        <v>12</v>
      </c>
      <c r="B13" s="22" t="s">
        <v>13</v>
      </c>
      <c r="C13" s="22"/>
      <c r="D13" s="17">
        <v>662</v>
      </c>
      <c r="E13" s="17">
        <v>509.60399999999998</v>
      </c>
      <c r="F13" s="17"/>
      <c r="G13" s="18">
        <f t="shared" si="2"/>
        <v>76.979456193353471</v>
      </c>
      <c r="H13" s="19"/>
    </row>
    <row r="14" spans="1:11" s="20" customFormat="1" ht="116.25" hidden="1" customHeight="1" x14ac:dyDescent="0.3">
      <c r="A14" s="15" t="s">
        <v>14</v>
      </c>
      <c r="B14" s="23" t="s">
        <v>15</v>
      </c>
      <c r="C14" s="23"/>
      <c r="D14" s="17">
        <v>19194</v>
      </c>
      <c r="E14" s="17">
        <v>26863.988000000001</v>
      </c>
      <c r="F14" s="17"/>
      <c r="G14" s="18">
        <f t="shared" si="2"/>
        <v>139.96034177347087</v>
      </c>
      <c r="H14" s="24"/>
      <c r="I14" s="25"/>
      <c r="J14" s="25"/>
      <c r="K14" s="25"/>
    </row>
    <row r="15" spans="1:11" ht="38.25" x14ac:dyDescent="0.2">
      <c r="A15" s="93" t="s">
        <v>16</v>
      </c>
      <c r="B15" s="94" t="s">
        <v>17</v>
      </c>
      <c r="C15" s="95">
        <f>C16</f>
        <v>21441.8</v>
      </c>
      <c r="D15" s="95">
        <f>D16</f>
        <v>30770</v>
      </c>
      <c r="E15" s="95">
        <f t="shared" ref="E15" si="3">E16</f>
        <v>30855.655999999999</v>
      </c>
      <c r="F15" s="97">
        <f t="shared" ref="F15:F16" si="4">E15/C15*100</f>
        <v>143.90422445876746</v>
      </c>
      <c r="G15" s="98">
        <f t="shared" si="2"/>
        <v>100.27837504062398</v>
      </c>
      <c r="H15" s="76"/>
      <c r="I15" s="75"/>
    </row>
    <row r="16" spans="1:11" ht="38.25" x14ac:dyDescent="0.2">
      <c r="A16" s="73" t="s">
        <v>18</v>
      </c>
      <c r="B16" s="94" t="s">
        <v>19</v>
      </c>
      <c r="C16" s="102">
        <v>21441.8</v>
      </c>
      <c r="D16" s="102">
        <f>D17+D18+D19+D20</f>
        <v>30770</v>
      </c>
      <c r="E16" s="95">
        <f t="shared" ref="E16" si="5">E17+E18+E19+E20</f>
        <v>30855.655999999999</v>
      </c>
      <c r="F16" s="97">
        <f t="shared" si="4"/>
        <v>143.90422445876746</v>
      </c>
      <c r="G16" s="98">
        <f t="shared" si="2"/>
        <v>100.27837504062398</v>
      </c>
      <c r="H16" s="78" t="s">
        <v>298</v>
      </c>
      <c r="I16" s="77"/>
      <c r="J16" s="3"/>
      <c r="K16" s="6"/>
    </row>
    <row r="17" spans="1:11" s="14" customFormat="1" ht="100.5" hidden="1" customHeight="1" x14ac:dyDescent="0.3">
      <c r="A17" s="26" t="s">
        <v>20</v>
      </c>
      <c r="B17" s="10" t="s">
        <v>21</v>
      </c>
      <c r="C17" s="10"/>
      <c r="D17" s="27">
        <v>9923</v>
      </c>
      <c r="E17" s="28">
        <v>10548.286</v>
      </c>
      <c r="F17" s="28"/>
      <c r="G17" s="29">
        <f t="shared" si="2"/>
        <v>106.30138063085761</v>
      </c>
      <c r="H17" s="30"/>
      <c r="I17" s="31"/>
      <c r="J17" s="32"/>
      <c r="K17" s="33"/>
    </row>
    <row r="18" spans="1:11" s="14" customFormat="1" ht="117" hidden="1" customHeight="1" x14ac:dyDescent="0.3">
      <c r="A18" s="26" t="s">
        <v>22</v>
      </c>
      <c r="B18" s="10" t="s">
        <v>23</v>
      </c>
      <c r="C18" s="10"/>
      <c r="D18" s="27">
        <v>154</v>
      </c>
      <c r="E18" s="28">
        <v>161.01499999999999</v>
      </c>
      <c r="F18" s="28"/>
      <c r="G18" s="29">
        <f t="shared" si="2"/>
        <v>104.5551948051948</v>
      </c>
      <c r="H18" s="30"/>
      <c r="I18" s="31"/>
      <c r="J18" s="32"/>
      <c r="K18" s="33"/>
    </row>
    <row r="19" spans="1:11" s="14" customFormat="1" ht="141.75" hidden="1" x14ac:dyDescent="0.3">
      <c r="A19" s="26" t="s">
        <v>24</v>
      </c>
      <c r="B19" s="10" t="s">
        <v>25</v>
      </c>
      <c r="C19" s="10"/>
      <c r="D19" s="27">
        <v>20693</v>
      </c>
      <c r="E19" s="28">
        <v>21708.697</v>
      </c>
      <c r="F19" s="28"/>
      <c r="G19" s="29">
        <f t="shared" si="2"/>
        <v>104.90840864060311</v>
      </c>
      <c r="H19" s="30"/>
      <c r="I19" s="31"/>
      <c r="J19" s="32"/>
      <c r="K19" s="33"/>
    </row>
    <row r="20" spans="1:11" s="14" customFormat="1" ht="141.75" hidden="1" x14ac:dyDescent="0.3">
      <c r="A20" s="26" t="s">
        <v>26</v>
      </c>
      <c r="B20" s="10" t="s">
        <v>27</v>
      </c>
      <c r="C20" s="10"/>
      <c r="D20" s="27">
        <v>0</v>
      </c>
      <c r="E20" s="28">
        <v>-1562.3420000000001</v>
      </c>
      <c r="F20" s="28"/>
      <c r="G20" s="29" t="e">
        <f t="shared" si="2"/>
        <v>#DIV/0!</v>
      </c>
      <c r="H20" s="30"/>
      <c r="I20" s="31"/>
      <c r="J20" s="32"/>
      <c r="K20" s="33"/>
    </row>
    <row r="21" spans="1:11" ht="12.75" x14ac:dyDescent="0.2">
      <c r="A21" s="93" t="s">
        <v>28</v>
      </c>
      <c r="B21" s="94" t="s">
        <v>29</v>
      </c>
      <c r="C21" s="95">
        <f>C22+C30+C33+C36</f>
        <v>45544</v>
      </c>
      <c r="D21" s="95">
        <f>D22+D30+D33+D36</f>
        <v>52528</v>
      </c>
      <c r="E21" s="95">
        <f>E22+E30+E33+E36</f>
        <v>52835.023999999998</v>
      </c>
      <c r="F21" s="97">
        <f t="shared" ref="F21:F22" si="6">E21/C21*100</f>
        <v>116.00874758475319</v>
      </c>
      <c r="G21" s="98">
        <f t="shared" si="2"/>
        <v>100.58449588790739</v>
      </c>
      <c r="H21" s="76"/>
      <c r="I21" s="75"/>
    </row>
    <row r="22" spans="1:11" ht="25.5" x14ac:dyDescent="0.2">
      <c r="A22" s="73" t="s">
        <v>30</v>
      </c>
      <c r="B22" s="94" t="s">
        <v>31</v>
      </c>
      <c r="C22" s="95">
        <v>35344</v>
      </c>
      <c r="D22" s="95">
        <f>D23+D26+D29</f>
        <v>40839</v>
      </c>
      <c r="E22" s="95">
        <f>E23+E26+E29</f>
        <v>40756.21</v>
      </c>
      <c r="F22" s="97">
        <f t="shared" si="6"/>
        <v>115.31295269352648</v>
      </c>
      <c r="G22" s="98">
        <f t="shared" si="2"/>
        <v>99.797277112563961</v>
      </c>
      <c r="H22" s="78" t="s">
        <v>297</v>
      </c>
      <c r="I22" s="75"/>
    </row>
    <row r="23" spans="1:11" s="20" customFormat="1" ht="47.25" hidden="1" x14ac:dyDescent="0.3">
      <c r="A23" s="35" t="s">
        <v>32</v>
      </c>
      <c r="B23" s="36" t="s">
        <v>33</v>
      </c>
      <c r="C23" s="71"/>
      <c r="D23" s="17">
        <f>D24+D25</f>
        <v>32454</v>
      </c>
      <c r="E23" s="17">
        <f t="shared" ref="E23" si="7">E24+E25</f>
        <v>31834.259000000002</v>
      </c>
      <c r="F23" s="17"/>
      <c r="G23" s="18">
        <f t="shared" si="2"/>
        <v>98.09040179947003</v>
      </c>
      <c r="H23" s="19"/>
    </row>
    <row r="24" spans="1:11" s="20" customFormat="1" ht="47.25" hidden="1" x14ac:dyDescent="0.3">
      <c r="A24" s="15" t="s">
        <v>34</v>
      </c>
      <c r="B24" s="22" t="s">
        <v>33</v>
      </c>
      <c r="C24" s="71"/>
      <c r="D24" s="17">
        <v>32453</v>
      </c>
      <c r="E24" s="17">
        <v>31830.827000000001</v>
      </c>
      <c r="F24" s="17"/>
      <c r="G24" s="18">
        <f t="shared" si="2"/>
        <v>98.082849043231761</v>
      </c>
      <c r="H24" s="19"/>
    </row>
    <row r="25" spans="1:11" s="20" customFormat="1" ht="66.75" hidden="1" customHeight="1" x14ac:dyDescent="0.3">
      <c r="A25" s="15" t="s">
        <v>35</v>
      </c>
      <c r="B25" s="22" t="s">
        <v>36</v>
      </c>
      <c r="C25" s="71"/>
      <c r="D25" s="17">
        <v>1</v>
      </c>
      <c r="E25" s="17">
        <v>3.4319999999999999</v>
      </c>
      <c r="F25" s="17"/>
      <c r="G25" s="18"/>
      <c r="H25" s="19"/>
    </row>
    <row r="26" spans="1:11" s="20" customFormat="1" ht="63" hidden="1" x14ac:dyDescent="0.3">
      <c r="A26" s="35" t="s">
        <v>37</v>
      </c>
      <c r="B26" s="36" t="s">
        <v>38</v>
      </c>
      <c r="C26" s="71"/>
      <c r="D26" s="17">
        <f>D27+D28</f>
        <v>6033</v>
      </c>
      <c r="E26" s="17">
        <f t="shared" ref="E26" si="8">E27+E28</f>
        <v>7025.4229999999998</v>
      </c>
      <c r="F26" s="17"/>
      <c r="G26" s="18">
        <f t="shared" si="2"/>
        <v>116.44990883474225</v>
      </c>
      <c r="H26" s="19"/>
    </row>
    <row r="27" spans="1:11" s="20" customFormat="1" ht="86.25" hidden="1" customHeight="1" x14ac:dyDescent="0.3">
      <c r="A27" s="15" t="s">
        <v>39</v>
      </c>
      <c r="B27" s="22" t="s">
        <v>40</v>
      </c>
      <c r="C27" s="71"/>
      <c r="D27" s="17">
        <v>6032</v>
      </c>
      <c r="E27" s="17">
        <v>7023.7269999999999</v>
      </c>
      <c r="F27" s="17"/>
      <c r="G27" s="18">
        <f t="shared" si="2"/>
        <v>116.44109748010609</v>
      </c>
      <c r="H27" s="19"/>
    </row>
    <row r="28" spans="1:11" s="20" customFormat="1" ht="78.75" hidden="1" x14ac:dyDescent="0.3">
      <c r="A28" s="15" t="s">
        <v>41</v>
      </c>
      <c r="B28" s="22" t="s">
        <v>42</v>
      </c>
      <c r="C28" s="71"/>
      <c r="D28" s="17">
        <v>1</v>
      </c>
      <c r="E28" s="17">
        <v>1.696</v>
      </c>
      <c r="F28" s="17"/>
      <c r="G28" s="18"/>
      <c r="H28" s="19"/>
    </row>
    <row r="29" spans="1:11" s="20" customFormat="1" ht="78.75" hidden="1" x14ac:dyDescent="0.3">
      <c r="A29" s="35" t="s">
        <v>43</v>
      </c>
      <c r="B29" s="36" t="s">
        <v>44</v>
      </c>
      <c r="C29" s="71"/>
      <c r="D29" s="37">
        <v>2352</v>
      </c>
      <c r="E29" s="37">
        <v>1896.528</v>
      </c>
      <c r="F29" s="37"/>
      <c r="G29" s="18">
        <f t="shared" si="2"/>
        <v>80.63469387755103</v>
      </c>
      <c r="H29" s="19"/>
    </row>
    <row r="30" spans="1:11" ht="25.5" x14ac:dyDescent="0.2">
      <c r="A30" s="73" t="s">
        <v>45</v>
      </c>
      <c r="B30" s="94" t="s">
        <v>46</v>
      </c>
      <c r="C30" s="95">
        <v>9000</v>
      </c>
      <c r="D30" s="95">
        <f>D31+D32</f>
        <v>9565</v>
      </c>
      <c r="E30" s="95">
        <f>E31+E32</f>
        <v>9642.27</v>
      </c>
      <c r="F30" s="97">
        <f>E30/C30*100</f>
        <v>107.13633333333334</v>
      </c>
      <c r="G30" s="98">
        <f>E30/D30*100</f>
        <v>100.80784108729743</v>
      </c>
      <c r="H30" s="78" t="s">
        <v>305</v>
      </c>
      <c r="I30" s="75"/>
    </row>
    <row r="31" spans="1:11" s="20" customFormat="1" ht="31.5" hidden="1" x14ac:dyDescent="0.3">
      <c r="A31" s="15" t="s">
        <v>47</v>
      </c>
      <c r="B31" s="22" t="s">
        <v>46</v>
      </c>
      <c r="C31" s="71"/>
      <c r="D31" s="17">
        <v>9534</v>
      </c>
      <c r="E31" s="17">
        <v>9594.5030000000006</v>
      </c>
      <c r="F31" s="17"/>
      <c r="G31" s="18">
        <f t="shared" si="2"/>
        <v>100.63460247535139</v>
      </c>
      <c r="H31" s="19"/>
    </row>
    <row r="32" spans="1:11" s="20" customFormat="1" ht="63" hidden="1" x14ac:dyDescent="0.3">
      <c r="A32" s="15" t="s">
        <v>48</v>
      </c>
      <c r="B32" s="22" t="s">
        <v>49</v>
      </c>
      <c r="C32" s="71"/>
      <c r="D32" s="17">
        <v>31</v>
      </c>
      <c r="E32" s="17">
        <v>47.767000000000003</v>
      </c>
      <c r="F32" s="17"/>
      <c r="G32" s="18"/>
      <c r="H32" s="19"/>
    </row>
    <row r="33" spans="1:9" ht="12.75" x14ac:dyDescent="0.2">
      <c r="A33" s="73" t="s">
        <v>50</v>
      </c>
      <c r="B33" s="94" t="s">
        <v>51</v>
      </c>
      <c r="C33" s="95">
        <v>0</v>
      </c>
      <c r="D33" s="95">
        <f>D34+D35</f>
        <v>271</v>
      </c>
      <c r="E33" s="95">
        <f t="shared" ref="E33" si="9">E34+E35</f>
        <v>271.55099999999999</v>
      </c>
      <c r="F33" s="97"/>
      <c r="G33" s="98">
        <f>E33/D33*100</f>
        <v>100.20332103321033</v>
      </c>
      <c r="H33" s="76"/>
      <c r="I33" s="75"/>
    </row>
    <row r="34" spans="1:9" s="20" customFormat="1" hidden="1" x14ac:dyDescent="0.3">
      <c r="A34" s="15" t="s">
        <v>52</v>
      </c>
      <c r="B34" s="22" t="s">
        <v>51</v>
      </c>
      <c r="C34" s="71"/>
      <c r="D34" s="17">
        <v>271</v>
      </c>
      <c r="E34" s="17">
        <v>271.55099999999999</v>
      </c>
      <c r="F34" s="17"/>
      <c r="G34" s="18">
        <f t="shared" si="2"/>
        <v>100.20332103321033</v>
      </c>
      <c r="H34" s="19"/>
    </row>
    <row r="35" spans="1:9" s="20" customFormat="1" ht="47.25" hidden="1" x14ac:dyDescent="0.3">
      <c r="A35" s="15" t="s">
        <v>53</v>
      </c>
      <c r="B35" s="21" t="s">
        <v>54</v>
      </c>
      <c r="C35" s="71"/>
      <c r="D35" s="17">
        <v>0</v>
      </c>
      <c r="E35" s="17">
        <v>0</v>
      </c>
      <c r="F35" s="17"/>
      <c r="G35" s="18"/>
      <c r="H35" s="19"/>
    </row>
    <row r="36" spans="1:9" ht="25.5" x14ac:dyDescent="0.2">
      <c r="A36" s="73" t="s">
        <v>55</v>
      </c>
      <c r="B36" s="94" t="s">
        <v>56</v>
      </c>
      <c r="C36" s="95">
        <v>1200</v>
      </c>
      <c r="D36" s="95">
        <f>D37</f>
        <v>1853</v>
      </c>
      <c r="E36" s="95">
        <f t="shared" ref="E36" si="10">E37</f>
        <v>2164.9929999999999</v>
      </c>
      <c r="F36" s="97">
        <f>E36/C36*100</f>
        <v>180.41608333333332</v>
      </c>
      <c r="G36" s="98">
        <f>E36/D36*100</f>
        <v>116.83718294657312</v>
      </c>
      <c r="H36" s="81" t="s">
        <v>299</v>
      </c>
      <c r="I36" s="82"/>
    </row>
    <row r="37" spans="1:9" s="14" customFormat="1" ht="63.75" hidden="1" x14ac:dyDescent="0.3">
      <c r="A37" s="26" t="s">
        <v>57</v>
      </c>
      <c r="B37" s="38" t="s">
        <v>58</v>
      </c>
      <c r="C37" s="71"/>
      <c r="D37" s="11">
        <v>1853</v>
      </c>
      <c r="E37" s="11">
        <v>2164.9929999999999</v>
      </c>
      <c r="F37" s="11"/>
      <c r="G37" s="12">
        <f t="shared" ref="G37:G39" si="11">E37/D37*100</f>
        <v>116.83718294657312</v>
      </c>
      <c r="H37" s="13"/>
    </row>
    <row r="38" spans="1:9" ht="12.75" x14ac:dyDescent="0.2">
      <c r="A38" s="93" t="s">
        <v>59</v>
      </c>
      <c r="B38" s="94" t="s">
        <v>60</v>
      </c>
      <c r="C38" s="95">
        <f>C39+C41</f>
        <v>2722</v>
      </c>
      <c r="D38" s="95">
        <f>D39+D41</f>
        <v>17555</v>
      </c>
      <c r="E38" s="95">
        <f>E39+E41</f>
        <v>22802.347999999998</v>
      </c>
      <c r="F38" s="97">
        <f t="shared" ref="F38:F39" si="12">E38/C38*100</f>
        <v>837.70565760470231</v>
      </c>
      <c r="G38" s="98">
        <f t="shared" si="11"/>
        <v>129.89090287667329</v>
      </c>
      <c r="H38" s="76"/>
      <c r="I38" s="75"/>
    </row>
    <row r="39" spans="1:9" ht="51" x14ac:dyDescent="0.2">
      <c r="A39" s="73" t="s">
        <v>61</v>
      </c>
      <c r="B39" s="94" t="s">
        <v>62</v>
      </c>
      <c r="C39" s="95">
        <v>522</v>
      </c>
      <c r="D39" s="95">
        <f>D40</f>
        <v>373</v>
      </c>
      <c r="E39" s="95">
        <f>E40</f>
        <v>504.06900000000002</v>
      </c>
      <c r="F39" s="97">
        <f t="shared" si="12"/>
        <v>96.564942528735628</v>
      </c>
      <c r="G39" s="98">
        <f t="shared" si="11"/>
        <v>135.13914209115282</v>
      </c>
      <c r="H39" s="76"/>
      <c r="I39" s="79" t="s">
        <v>307</v>
      </c>
    </row>
    <row r="40" spans="1:9" s="20" customFormat="1" ht="78.75" hidden="1" x14ac:dyDescent="0.3">
      <c r="A40" s="15" t="s">
        <v>63</v>
      </c>
      <c r="B40" s="22" t="s">
        <v>64</v>
      </c>
      <c r="C40" s="71"/>
      <c r="D40" s="17">
        <v>373</v>
      </c>
      <c r="E40" s="17">
        <v>504.06900000000002</v>
      </c>
      <c r="F40" s="17"/>
      <c r="G40" s="18">
        <f t="shared" si="2"/>
        <v>135.13914209115282</v>
      </c>
      <c r="H40" s="19"/>
    </row>
    <row r="41" spans="1:9" ht="26.25" customHeight="1" x14ac:dyDescent="0.2">
      <c r="A41" s="73" t="s">
        <v>65</v>
      </c>
      <c r="B41" s="94" t="s">
        <v>66</v>
      </c>
      <c r="C41" s="95">
        <v>2200</v>
      </c>
      <c r="D41" s="95">
        <f>D42+D43</f>
        <v>17182</v>
      </c>
      <c r="E41" s="95">
        <f>E42+E43</f>
        <v>22298.278999999999</v>
      </c>
      <c r="F41" s="97">
        <f>E41/C41*100</f>
        <v>1013.5581363636364</v>
      </c>
      <c r="G41" s="98">
        <f>E41/D41*100</f>
        <v>129.77697008497265</v>
      </c>
      <c r="H41" s="81" t="s">
        <v>300</v>
      </c>
      <c r="I41" s="82"/>
    </row>
    <row r="42" spans="1:9" s="20" customFormat="1" ht="78.75" hidden="1" x14ac:dyDescent="0.3">
      <c r="A42" s="15" t="s">
        <v>67</v>
      </c>
      <c r="B42" s="22" t="s">
        <v>68</v>
      </c>
      <c r="C42" s="71"/>
      <c r="D42" s="17">
        <v>17172</v>
      </c>
      <c r="E42" s="17">
        <v>21638.118999999999</v>
      </c>
      <c r="F42" s="17"/>
      <c r="G42" s="18">
        <f t="shared" si="2"/>
        <v>126.00814698346143</v>
      </c>
      <c r="H42" s="19"/>
    </row>
    <row r="43" spans="1:9" s="20" customFormat="1" ht="63" hidden="1" x14ac:dyDescent="0.3">
      <c r="A43" s="15" t="s">
        <v>69</v>
      </c>
      <c r="B43" s="22" t="s">
        <v>70</v>
      </c>
      <c r="C43" s="71"/>
      <c r="D43" s="17">
        <v>10</v>
      </c>
      <c r="E43" s="17">
        <v>660.16</v>
      </c>
      <c r="F43" s="17"/>
      <c r="G43" s="18">
        <f t="shared" si="2"/>
        <v>6601.5999999999995</v>
      </c>
      <c r="H43" s="19"/>
    </row>
    <row r="44" spans="1:9" s="14" customFormat="1" hidden="1" x14ac:dyDescent="0.3">
      <c r="A44" s="9" t="s">
        <v>71</v>
      </c>
      <c r="B44" s="10" t="s">
        <v>72</v>
      </c>
      <c r="C44" s="71"/>
      <c r="D44" s="11"/>
      <c r="E44" s="11"/>
      <c r="F44" s="11"/>
      <c r="G44" s="11">
        <f t="shared" ref="G44" si="13">G45</f>
        <v>128.09128907622059</v>
      </c>
      <c r="H44" s="13"/>
    </row>
    <row r="45" spans="1:9" s="14" customFormat="1" ht="47.25" hidden="1" x14ac:dyDescent="0.3">
      <c r="A45" s="39" t="s">
        <v>73</v>
      </c>
      <c r="B45" s="40" t="s">
        <v>74</v>
      </c>
      <c r="C45" s="71"/>
      <c r="D45" s="41">
        <f>D46</f>
        <v>2847</v>
      </c>
      <c r="E45" s="41">
        <f>E46</f>
        <v>3646.759</v>
      </c>
      <c r="F45" s="41"/>
      <c r="G45" s="42">
        <f t="shared" ref="G45" si="14">E45/D45*100</f>
        <v>128.09128907622059</v>
      </c>
      <c r="H45" s="13"/>
    </row>
    <row r="46" spans="1:9" s="14" customFormat="1" ht="78.75" hidden="1" x14ac:dyDescent="0.3">
      <c r="A46" s="9" t="s">
        <v>75</v>
      </c>
      <c r="B46" s="10" t="s">
        <v>76</v>
      </c>
      <c r="C46" s="71"/>
      <c r="D46" s="11">
        <v>2847</v>
      </c>
      <c r="E46" s="11">
        <v>3646.759</v>
      </c>
      <c r="F46" s="11"/>
      <c r="G46" s="12">
        <f t="shared" si="2"/>
        <v>128.09128907622059</v>
      </c>
      <c r="H46" s="13"/>
    </row>
    <row r="47" spans="1:9" s="14" customFormat="1" ht="47.25" hidden="1" x14ac:dyDescent="0.3">
      <c r="A47" s="9" t="s">
        <v>77</v>
      </c>
      <c r="B47" s="10" t="s">
        <v>78</v>
      </c>
      <c r="C47" s="71"/>
      <c r="D47" s="11">
        <f>D48+D50</f>
        <v>0</v>
      </c>
      <c r="E47" s="11">
        <f>E48+E50</f>
        <v>0</v>
      </c>
      <c r="F47" s="11"/>
      <c r="G47" s="12"/>
      <c r="H47" s="13"/>
    </row>
    <row r="48" spans="1:9" s="14" customFormat="1" hidden="1" x14ac:dyDescent="0.3">
      <c r="A48" s="39" t="s">
        <v>79</v>
      </c>
      <c r="B48" s="40" t="s">
        <v>80</v>
      </c>
      <c r="C48" s="71"/>
      <c r="D48" s="41">
        <f>D49</f>
        <v>0</v>
      </c>
      <c r="E48" s="41">
        <f>E49</f>
        <v>0</v>
      </c>
      <c r="F48" s="41"/>
      <c r="G48" s="42"/>
      <c r="H48" s="13"/>
    </row>
    <row r="49" spans="1:9" s="14" customFormat="1" ht="32.25" hidden="1" x14ac:dyDescent="0.3">
      <c r="A49" s="9" t="s">
        <v>81</v>
      </c>
      <c r="B49" s="38" t="s">
        <v>82</v>
      </c>
      <c r="C49" s="71"/>
      <c r="D49" s="11">
        <v>0</v>
      </c>
      <c r="E49" s="11">
        <v>0</v>
      </c>
      <c r="F49" s="11"/>
      <c r="G49" s="12"/>
      <c r="H49" s="13"/>
    </row>
    <row r="50" spans="1:9" s="14" customFormat="1" ht="31.5" hidden="1" x14ac:dyDescent="0.3">
      <c r="A50" s="39" t="s">
        <v>83</v>
      </c>
      <c r="B50" s="40" t="s">
        <v>84</v>
      </c>
      <c r="C50" s="71"/>
      <c r="D50" s="41"/>
      <c r="E50" s="41">
        <v>0</v>
      </c>
      <c r="F50" s="41"/>
      <c r="G50" s="42"/>
      <c r="H50" s="13"/>
    </row>
    <row r="51" spans="1:9" s="14" customFormat="1" hidden="1" x14ac:dyDescent="0.3">
      <c r="A51" s="9" t="s">
        <v>85</v>
      </c>
      <c r="B51" s="10" t="s">
        <v>86</v>
      </c>
      <c r="C51" s="71"/>
      <c r="D51" s="11"/>
      <c r="E51" s="11">
        <v>0</v>
      </c>
      <c r="F51" s="11"/>
      <c r="G51" s="12"/>
      <c r="H51" s="13"/>
    </row>
    <row r="52" spans="1:9" s="14" customFormat="1" ht="31.5" hidden="1" x14ac:dyDescent="0.3">
      <c r="A52" s="9" t="s">
        <v>87</v>
      </c>
      <c r="B52" s="10" t="s">
        <v>88</v>
      </c>
      <c r="C52" s="71"/>
      <c r="D52" s="11"/>
      <c r="E52" s="11">
        <v>0</v>
      </c>
      <c r="F52" s="11"/>
      <c r="G52" s="12"/>
      <c r="H52" s="13"/>
    </row>
    <row r="53" spans="1:9" s="14" customFormat="1" ht="78.75" hidden="1" x14ac:dyDescent="0.3">
      <c r="A53" s="9" t="s">
        <v>89</v>
      </c>
      <c r="B53" s="10" t="s">
        <v>90</v>
      </c>
      <c r="C53" s="71"/>
      <c r="D53" s="11">
        <v>0</v>
      </c>
      <c r="E53" s="11">
        <v>0</v>
      </c>
      <c r="F53" s="11"/>
      <c r="G53" s="12"/>
      <c r="H53" s="13"/>
    </row>
    <row r="54" spans="1:9" s="14" customFormat="1" hidden="1" x14ac:dyDescent="0.3">
      <c r="A54" s="9" t="s">
        <v>91</v>
      </c>
      <c r="B54" s="10" t="s">
        <v>92</v>
      </c>
      <c r="C54" s="71"/>
      <c r="D54" s="11">
        <v>0</v>
      </c>
      <c r="E54" s="11">
        <v>0</v>
      </c>
      <c r="F54" s="11"/>
      <c r="G54" s="12"/>
      <c r="H54" s="13"/>
    </row>
    <row r="55" spans="1:9" s="14" customFormat="1" ht="47.25" hidden="1" x14ac:dyDescent="0.3">
      <c r="A55" s="9" t="s">
        <v>93</v>
      </c>
      <c r="B55" s="10" t="s">
        <v>94</v>
      </c>
      <c r="C55" s="71"/>
      <c r="D55" s="11">
        <v>0</v>
      </c>
      <c r="E55" s="11">
        <v>0</v>
      </c>
      <c r="F55" s="11"/>
      <c r="G55" s="12"/>
      <c r="H55" s="13"/>
    </row>
    <row r="56" spans="1:9" ht="51" x14ac:dyDescent="0.2">
      <c r="A56" s="93" t="s">
        <v>95</v>
      </c>
      <c r="B56" s="94" t="s">
        <v>96</v>
      </c>
      <c r="C56" s="95">
        <v>363434</v>
      </c>
      <c r="D56" s="95">
        <f>D57+D58+D60+D71</f>
        <v>445765.8</v>
      </c>
      <c r="E56" s="95">
        <f>E57+E58+E60+E71</f>
        <v>524398.75199999998</v>
      </c>
      <c r="F56" s="97">
        <f>E56/C56*100</f>
        <v>144.28995415948975</v>
      </c>
      <c r="G56" s="98">
        <f>E56/D56*100</f>
        <v>117.63996968811874</v>
      </c>
      <c r="H56" s="81" t="s">
        <v>300</v>
      </c>
      <c r="I56" s="82"/>
    </row>
    <row r="57" spans="1:9" s="14" customFormat="1" ht="78.75" hidden="1" x14ac:dyDescent="0.3">
      <c r="A57" s="9" t="s">
        <v>97</v>
      </c>
      <c r="B57" s="43" t="s">
        <v>98</v>
      </c>
      <c r="C57" s="71"/>
      <c r="D57" s="11">
        <v>147</v>
      </c>
      <c r="E57" s="11">
        <v>147</v>
      </c>
      <c r="F57" s="11"/>
      <c r="G57" s="12">
        <f t="shared" si="2"/>
        <v>100</v>
      </c>
      <c r="H57" s="13"/>
    </row>
    <row r="58" spans="1:9" s="14" customFormat="1" ht="47.25" hidden="1" x14ac:dyDescent="0.3">
      <c r="A58" s="39" t="s">
        <v>99</v>
      </c>
      <c r="B58" s="40" t="s">
        <v>100</v>
      </c>
      <c r="C58" s="71"/>
      <c r="D58" s="41">
        <f>D59</f>
        <v>0</v>
      </c>
      <c r="E58" s="41">
        <f>E59</f>
        <v>0.89200000000000002</v>
      </c>
      <c r="F58" s="41"/>
      <c r="G58" s="42"/>
      <c r="H58" s="13"/>
    </row>
    <row r="59" spans="1:9" s="14" customFormat="1" ht="63" hidden="1" x14ac:dyDescent="0.3">
      <c r="A59" s="9" t="s">
        <v>101</v>
      </c>
      <c r="B59" s="10" t="s">
        <v>102</v>
      </c>
      <c r="C59" s="71"/>
      <c r="D59" s="11">
        <v>0</v>
      </c>
      <c r="E59" s="11">
        <v>0.89200000000000002</v>
      </c>
      <c r="F59" s="11"/>
      <c r="G59" s="12"/>
      <c r="H59" s="13"/>
    </row>
    <row r="60" spans="1:9" s="14" customFormat="1" ht="157.5" hidden="1" x14ac:dyDescent="0.3">
      <c r="A60" s="39" t="s">
        <v>103</v>
      </c>
      <c r="B60" s="40" t="s">
        <v>104</v>
      </c>
      <c r="C60" s="71"/>
      <c r="D60" s="41">
        <f>D61+D65+D67</f>
        <v>444563.8</v>
      </c>
      <c r="E60" s="41">
        <f>E61+E65+E67+E69</f>
        <v>522703.10799999995</v>
      </c>
      <c r="F60" s="41"/>
      <c r="G60" s="42">
        <f t="shared" si="2"/>
        <v>117.5766240975986</v>
      </c>
      <c r="H60" s="13"/>
    </row>
    <row r="61" spans="1:9" s="14" customFormat="1" ht="110.25" hidden="1" x14ac:dyDescent="0.3">
      <c r="A61" s="44" t="s">
        <v>105</v>
      </c>
      <c r="B61" s="45" t="s">
        <v>106</v>
      </c>
      <c r="C61" s="71"/>
      <c r="D61" s="46">
        <f>SUM(D62:D64)</f>
        <v>423883.8</v>
      </c>
      <c r="E61" s="46">
        <f>SUM(E62:E64)</f>
        <v>499031.09600000002</v>
      </c>
      <c r="F61" s="46"/>
      <c r="G61" s="47">
        <f t="shared" si="2"/>
        <v>117.72827741942487</v>
      </c>
      <c r="H61" s="13"/>
    </row>
    <row r="62" spans="1:9" s="14" customFormat="1" ht="141.75" hidden="1" x14ac:dyDescent="0.3">
      <c r="A62" s="9" t="s">
        <v>107</v>
      </c>
      <c r="B62" s="10" t="s">
        <v>108</v>
      </c>
      <c r="C62" s="71"/>
      <c r="D62" s="11">
        <v>390944.8</v>
      </c>
      <c r="E62" s="11">
        <v>464434.88900000002</v>
      </c>
      <c r="F62" s="11"/>
      <c r="G62" s="12">
        <f t="shared" si="2"/>
        <v>118.79807302718952</v>
      </c>
      <c r="H62" s="13"/>
    </row>
    <row r="63" spans="1:9" s="14" customFormat="1" ht="126" hidden="1" x14ac:dyDescent="0.3">
      <c r="A63" s="9" t="s">
        <v>109</v>
      </c>
      <c r="B63" s="10" t="s">
        <v>110</v>
      </c>
      <c r="C63" s="71"/>
      <c r="D63" s="11">
        <v>1560</v>
      </c>
      <c r="E63" s="11">
        <v>1567.095</v>
      </c>
      <c r="F63" s="11"/>
      <c r="G63" s="12">
        <f t="shared" si="2"/>
        <v>100.4548076923077</v>
      </c>
      <c r="H63" s="13"/>
    </row>
    <row r="64" spans="1:9" s="14" customFormat="1" ht="141.75" hidden="1" x14ac:dyDescent="0.3">
      <c r="A64" s="9" t="s">
        <v>111</v>
      </c>
      <c r="B64" s="10" t="s">
        <v>112</v>
      </c>
      <c r="C64" s="71"/>
      <c r="D64" s="11">
        <v>31379</v>
      </c>
      <c r="E64" s="11">
        <v>33029.112000000001</v>
      </c>
      <c r="F64" s="11"/>
      <c r="G64" s="12">
        <f t="shared" si="2"/>
        <v>105.25865068995188</v>
      </c>
      <c r="H64" s="13"/>
    </row>
    <row r="65" spans="1:9" s="14" customFormat="1" ht="141.75" hidden="1" x14ac:dyDescent="0.3">
      <c r="A65" s="44" t="s">
        <v>113</v>
      </c>
      <c r="B65" s="45" t="s">
        <v>114</v>
      </c>
      <c r="C65" s="71"/>
      <c r="D65" s="46">
        <f>D66</f>
        <v>98</v>
      </c>
      <c r="E65" s="46">
        <f>E66</f>
        <v>103.23</v>
      </c>
      <c r="F65" s="46"/>
      <c r="G65" s="47">
        <f t="shared" si="2"/>
        <v>105.33673469387756</v>
      </c>
      <c r="H65" s="13"/>
    </row>
    <row r="66" spans="1:9" s="14" customFormat="1" ht="110.25" hidden="1" x14ac:dyDescent="0.3">
      <c r="A66" s="9" t="s">
        <v>115</v>
      </c>
      <c r="B66" s="10" t="s">
        <v>116</v>
      </c>
      <c r="C66" s="71"/>
      <c r="D66" s="11">
        <v>98</v>
      </c>
      <c r="E66" s="11">
        <v>103.23</v>
      </c>
      <c r="F66" s="11"/>
      <c r="G66" s="12">
        <f t="shared" si="2"/>
        <v>105.33673469387756</v>
      </c>
      <c r="H66" s="13"/>
    </row>
    <row r="67" spans="1:9" s="14" customFormat="1" ht="141.75" hidden="1" x14ac:dyDescent="0.3">
      <c r="A67" s="44" t="s">
        <v>117</v>
      </c>
      <c r="B67" s="45" t="s">
        <v>118</v>
      </c>
      <c r="C67" s="71"/>
      <c r="D67" s="46">
        <f>D68</f>
        <v>20582</v>
      </c>
      <c r="E67" s="46">
        <f>E68</f>
        <v>23568.371999999999</v>
      </c>
      <c r="F67" s="46"/>
      <c r="G67" s="47">
        <f t="shared" si="2"/>
        <v>114.50962977358856</v>
      </c>
      <c r="H67" s="13"/>
    </row>
    <row r="68" spans="1:9" s="14" customFormat="1" ht="110.25" hidden="1" x14ac:dyDescent="0.3">
      <c r="A68" s="9" t="s">
        <v>119</v>
      </c>
      <c r="B68" s="10" t="s">
        <v>120</v>
      </c>
      <c r="C68" s="71"/>
      <c r="D68" s="11">
        <v>20582</v>
      </c>
      <c r="E68" s="11">
        <v>23568.371999999999</v>
      </c>
      <c r="F68" s="11"/>
      <c r="G68" s="12">
        <f t="shared" si="2"/>
        <v>114.50962977358856</v>
      </c>
      <c r="H68" s="13"/>
    </row>
    <row r="69" spans="1:9" s="14" customFormat="1" ht="94.5" hidden="1" x14ac:dyDescent="0.3">
      <c r="A69" s="39" t="s">
        <v>121</v>
      </c>
      <c r="B69" s="40" t="s">
        <v>122</v>
      </c>
      <c r="C69" s="71"/>
      <c r="D69" s="41">
        <f>D70</f>
        <v>0</v>
      </c>
      <c r="E69" s="41">
        <f>E70</f>
        <v>0.41</v>
      </c>
      <c r="F69" s="41"/>
      <c r="G69" s="42"/>
      <c r="H69" s="13"/>
    </row>
    <row r="70" spans="1:9" s="14" customFormat="1" ht="189" hidden="1" x14ac:dyDescent="0.3">
      <c r="A70" s="9" t="s">
        <v>123</v>
      </c>
      <c r="B70" s="10" t="s">
        <v>124</v>
      </c>
      <c r="C70" s="71"/>
      <c r="D70" s="11">
        <v>0</v>
      </c>
      <c r="E70" s="11">
        <v>0.41</v>
      </c>
      <c r="F70" s="11"/>
      <c r="G70" s="12"/>
      <c r="H70" s="13"/>
    </row>
    <row r="71" spans="1:9" s="14" customFormat="1" ht="141.75" hidden="1" x14ac:dyDescent="0.3">
      <c r="A71" s="39" t="s">
        <v>125</v>
      </c>
      <c r="B71" s="40" t="s">
        <v>126</v>
      </c>
      <c r="C71" s="71"/>
      <c r="D71" s="41">
        <f>D72</f>
        <v>1055</v>
      </c>
      <c r="E71" s="41">
        <f>E72</f>
        <v>1547.752</v>
      </c>
      <c r="F71" s="41"/>
      <c r="G71" s="42">
        <f t="shared" si="2"/>
        <v>146.70635071090047</v>
      </c>
      <c r="H71" s="13"/>
    </row>
    <row r="72" spans="1:9" s="14" customFormat="1" ht="141.75" hidden="1" x14ac:dyDescent="0.3">
      <c r="A72" s="9" t="s">
        <v>127</v>
      </c>
      <c r="B72" s="10" t="s">
        <v>128</v>
      </c>
      <c r="C72" s="71"/>
      <c r="D72" s="11">
        <f>D73</f>
        <v>1055</v>
      </c>
      <c r="E72" s="11">
        <f>E73</f>
        <v>1547.752</v>
      </c>
      <c r="F72" s="11"/>
      <c r="G72" s="12">
        <f t="shared" si="2"/>
        <v>146.70635071090047</v>
      </c>
      <c r="H72" s="13"/>
    </row>
    <row r="73" spans="1:9" s="14" customFormat="1" ht="110.25" hidden="1" x14ac:dyDescent="0.3">
      <c r="A73" s="9" t="s">
        <v>129</v>
      </c>
      <c r="B73" s="10" t="s">
        <v>130</v>
      </c>
      <c r="C73" s="71"/>
      <c r="D73" s="11">
        <v>1055</v>
      </c>
      <c r="E73" s="11">
        <v>1547.752</v>
      </c>
      <c r="F73" s="11"/>
      <c r="G73" s="12">
        <f t="shared" si="2"/>
        <v>146.70635071090047</v>
      </c>
      <c r="H73" s="13"/>
    </row>
    <row r="74" spans="1:9" ht="25.5" x14ac:dyDescent="0.2">
      <c r="A74" s="93" t="s">
        <v>131</v>
      </c>
      <c r="B74" s="94" t="s">
        <v>132</v>
      </c>
      <c r="C74" s="95">
        <f>C75</f>
        <v>30568</v>
      </c>
      <c r="D74" s="101">
        <f>D75</f>
        <v>53897</v>
      </c>
      <c r="E74" s="101">
        <f>E75</f>
        <v>77762.740000000005</v>
      </c>
      <c r="F74" s="97">
        <f t="shared" ref="F74:F75" si="15">E74/C74*100</f>
        <v>254.3926328186339</v>
      </c>
      <c r="G74" s="98">
        <f t="shared" si="2"/>
        <v>144.28027534000037</v>
      </c>
      <c r="H74" s="76"/>
      <c r="I74" s="75"/>
    </row>
    <row r="75" spans="1:9" ht="25.5" x14ac:dyDescent="0.2">
      <c r="A75" s="93" t="s">
        <v>133</v>
      </c>
      <c r="B75" s="94" t="s">
        <v>134</v>
      </c>
      <c r="C75" s="95">
        <v>30568</v>
      </c>
      <c r="D75" s="95">
        <v>53897</v>
      </c>
      <c r="E75" s="95">
        <v>77762.740000000005</v>
      </c>
      <c r="F75" s="97">
        <f t="shared" si="15"/>
        <v>254.3926328186339</v>
      </c>
      <c r="G75" s="98">
        <f t="shared" si="2"/>
        <v>144.28027534000037</v>
      </c>
      <c r="H75" s="83" t="s">
        <v>301</v>
      </c>
      <c r="I75" s="84"/>
    </row>
    <row r="76" spans="1:9" s="14" customFormat="1" ht="47.25" hidden="1" x14ac:dyDescent="0.3">
      <c r="A76" s="9" t="s">
        <v>135</v>
      </c>
      <c r="B76" s="10" t="s">
        <v>289</v>
      </c>
      <c r="C76" s="71"/>
      <c r="D76" s="11"/>
      <c r="E76" s="11"/>
      <c r="F76" s="11"/>
      <c r="G76" s="12" t="e">
        <f t="shared" si="2"/>
        <v>#DIV/0!</v>
      </c>
      <c r="H76" s="13"/>
    </row>
    <row r="77" spans="1:9" s="20" customFormat="1" ht="47.25" hidden="1" x14ac:dyDescent="0.3">
      <c r="A77" s="52" t="s">
        <v>136</v>
      </c>
      <c r="B77" s="22" t="s">
        <v>137</v>
      </c>
      <c r="C77" s="71"/>
      <c r="D77" s="17">
        <v>7</v>
      </c>
      <c r="E77" s="17">
        <v>6.7320000000000002</v>
      </c>
      <c r="F77" s="17"/>
      <c r="G77" s="18">
        <f t="shared" si="2"/>
        <v>96.171428571428578</v>
      </c>
      <c r="H77" s="19"/>
    </row>
    <row r="78" spans="1:9" s="20" customFormat="1" ht="78.75" hidden="1" x14ac:dyDescent="0.3">
      <c r="A78" s="52" t="s">
        <v>138</v>
      </c>
      <c r="B78" s="22" t="s">
        <v>139</v>
      </c>
      <c r="C78" s="71"/>
      <c r="D78" s="17">
        <v>376</v>
      </c>
      <c r="E78" s="17">
        <v>587.23099999999999</v>
      </c>
      <c r="F78" s="17"/>
      <c r="G78" s="18">
        <f t="shared" si="2"/>
        <v>156.17845744680852</v>
      </c>
      <c r="H78" s="19"/>
    </row>
    <row r="79" spans="1:9" s="20" customFormat="1" ht="63" hidden="1" x14ac:dyDescent="0.3">
      <c r="A79" s="52" t="s">
        <v>140</v>
      </c>
      <c r="B79" s="22" t="s">
        <v>141</v>
      </c>
      <c r="C79" s="71"/>
      <c r="D79" s="17">
        <v>4812</v>
      </c>
      <c r="E79" s="17">
        <v>5605.3389999999999</v>
      </c>
      <c r="F79" s="17"/>
      <c r="G79" s="18">
        <f t="shared" si="2"/>
        <v>116.4866791354946</v>
      </c>
      <c r="H79" s="19"/>
    </row>
    <row r="80" spans="1:9" ht="51" x14ac:dyDescent="0.2">
      <c r="A80" s="93" t="s">
        <v>142</v>
      </c>
      <c r="B80" s="94" t="s">
        <v>143</v>
      </c>
      <c r="C80" s="95">
        <v>14600</v>
      </c>
      <c r="D80" s="95">
        <f>D81+D83+D85</f>
        <v>11310</v>
      </c>
      <c r="E80" s="95">
        <f>E81+E83+E85</f>
        <v>13490.142</v>
      </c>
      <c r="F80" s="97">
        <f>E80/C80*100</f>
        <v>92.398232876712328</v>
      </c>
      <c r="G80" s="98">
        <f>E80/D80*100</f>
        <v>119.27623342175066</v>
      </c>
      <c r="H80" s="76"/>
      <c r="I80" s="79" t="s">
        <v>302</v>
      </c>
    </row>
    <row r="81" spans="1:9" s="14" customFormat="1" hidden="1" x14ac:dyDescent="0.3">
      <c r="A81" s="39" t="s">
        <v>144</v>
      </c>
      <c r="B81" s="40" t="s">
        <v>145</v>
      </c>
      <c r="C81" s="71"/>
      <c r="D81" s="41">
        <f>D82</f>
        <v>8760</v>
      </c>
      <c r="E81" s="41">
        <f>E82</f>
        <v>8371.5910000000003</v>
      </c>
      <c r="F81" s="41"/>
      <c r="G81" s="42">
        <f t="shared" si="2"/>
        <v>95.566107305936072</v>
      </c>
      <c r="H81" s="13"/>
    </row>
    <row r="82" spans="1:9" s="14" customFormat="1" ht="31.5" hidden="1" x14ac:dyDescent="0.3">
      <c r="A82" s="9" t="s">
        <v>146</v>
      </c>
      <c r="B82" s="10" t="s">
        <v>147</v>
      </c>
      <c r="C82" s="71"/>
      <c r="D82" s="11">
        <v>8760</v>
      </c>
      <c r="E82" s="11">
        <v>8371.5910000000003</v>
      </c>
      <c r="F82" s="11"/>
      <c r="G82" s="12">
        <f t="shared" si="2"/>
        <v>95.566107305936072</v>
      </c>
      <c r="H82" s="13"/>
    </row>
    <row r="83" spans="1:9" s="14" customFormat="1" ht="141.75" hidden="1" x14ac:dyDescent="0.3">
      <c r="A83" s="39" t="s">
        <v>148</v>
      </c>
      <c r="B83" s="40" t="s">
        <v>149</v>
      </c>
      <c r="C83" s="71"/>
      <c r="D83" s="41">
        <f>D84</f>
        <v>300</v>
      </c>
      <c r="E83" s="41">
        <f>E84</f>
        <v>1977.12</v>
      </c>
      <c r="F83" s="41"/>
      <c r="G83" s="42">
        <f t="shared" si="2"/>
        <v>659.04</v>
      </c>
      <c r="H83" s="13"/>
    </row>
    <row r="84" spans="1:9" s="49" customFormat="1" ht="141.75" hidden="1" x14ac:dyDescent="0.3">
      <c r="A84" s="9" t="s">
        <v>150</v>
      </c>
      <c r="B84" s="10" t="s">
        <v>151</v>
      </c>
      <c r="C84" s="71"/>
      <c r="D84" s="11">
        <v>300</v>
      </c>
      <c r="E84" s="11">
        <v>1977.12</v>
      </c>
      <c r="F84" s="11"/>
      <c r="G84" s="12">
        <f t="shared" si="2"/>
        <v>659.04</v>
      </c>
      <c r="H84" s="48"/>
    </row>
    <row r="85" spans="1:9" s="51" customFormat="1" ht="63" hidden="1" x14ac:dyDescent="0.3">
      <c r="A85" s="39" t="s">
        <v>152</v>
      </c>
      <c r="B85" s="40" t="s">
        <v>153</v>
      </c>
      <c r="C85" s="71"/>
      <c r="D85" s="41">
        <f>D86+D90</f>
        <v>2250</v>
      </c>
      <c r="E85" s="41">
        <f>E86+E90</f>
        <v>3141.431</v>
      </c>
      <c r="F85" s="41"/>
      <c r="G85" s="42">
        <f t="shared" si="2"/>
        <v>139.61915555555555</v>
      </c>
      <c r="H85" s="50"/>
    </row>
    <row r="86" spans="1:9" s="51" customFormat="1" ht="47.25" hidden="1" x14ac:dyDescent="0.3">
      <c r="A86" s="44" t="s">
        <v>154</v>
      </c>
      <c r="B86" s="45" t="s">
        <v>155</v>
      </c>
      <c r="C86" s="71"/>
      <c r="D86" s="46">
        <f>SUM(D87:D89)</f>
        <v>780</v>
      </c>
      <c r="E86" s="46">
        <f>E87+E88+E89</f>
        <v>1671.431</v>
      </c>
      <c r="F86" s="46"/>
      <c r="G86" s="47">
        <f t="shared" si="2"/>
        <v>214.28602564102565</v>
      </c>
      <c r="H86" s="50"/>
    </row>
    <row r="87" spans="1:9" s="14" customFormat="1" ht="78.75" hidden="1" x14ac:dyDescent="0.3">
      <c r="A87" s="9" t="s">
        <v>156</v>
      </c>
      <c r="B87" s="10" t="s">
        <v>157</v>
      </c>
      <c r="C87" s="71"/>
      <c r="D87" s="11">
        <v>556</v>
      </c>
      <c r="E87" s="11">
        <v>1019.246</v>
      </c>
      <c r="F87" s="11"/>
      <c r="G87" s="12">
        <f t="shared" si="2"/>
        <v>183.31762589928059</v>
      </c>
      <c r="H87" s="13"/>
    </row>
    <row r="88" spans="1:9" s="14" customFormat="1" ht="78.75" hidden="1" x14ac:dyDescent="0.3">
      <c r="A88" s="9" t="s">
        <v>158</v>
      </c>
      <c r="B88" s="10" t="s">
        <v>159</v>
      </c>
      <c r="C88" s="71"/>
      <c r="D88" s="11">
        <v>0</v>
      </c>
      <c r="E88" s="11">
        <v>5.2149999999999999</v>
      </c>
      <c r="F88" s="11"/>
      <c r="G88" s="12"/>
      <c r="H88" s="13"/>
    </row>
    <row r="89" spans="1:9" s="14" customFormat="1" ht="78.75" hidden="1" x14ac:dyDescent="0.3">
      <c r="A89" s="9" t="s">
        <v>160</v>
      </c>
      <c r="B89" s="10" t="s">
        <v>161</v>
      </c>
      <c r="C89" s="71"/>
      <c r="D89" s="11">
        <v>224</v>
      </c>
      <c r="E89" s="11">
        <v>646.97</v>
      </c>
      <c r="F89" s="11"/>
      <c r="G89" s="12">
        <f t="shared" si="2"/>
        <v>288.82589285714289</v>
      </c>
      <c r="H89" s="13"/>
    </row>
    <row r="90" spans="1:9" s="14" customFormat="1" ht="78.75" hidden="1" x14ac:dyDescent="0.3">
      <c r="A90" s="44" t="s">
        <v>162</v>
      </c>
      <c r="B90" s="45" t="s">
        <v>163</v>
      </c>
      <c r="C90" s="71"/>
      <c r="D90" s="46">
        <f>D91</f>
        <v>1470</v>
      </c>
      <c r="E90" s="46">
        <f>E91</f>
        <v>1470</v>
      </c>
      <c r="F90" s="46"/>
      <c r="G90" s="47">
        <f t="shared" si="2"/>
        <v>100</v>
      </c>
      <c r="H90" s="13"/>
    </row>
    <row r="91" spans="1:9" s="14" customFormat="1" ht="78.75" hidden="1" x14ac:dyDescent="0.3">
      <c r="A91" s="9" t="s">
        <v>164</v>
      </c>
      <c r="B91" s="10" t="s">
        <v>165</v>
      </c>
      <c r="C91" s="71"/>
      <c r="D91" s="11">
        <v>1470</v>
      </c>
      <c r="E91" s="11">
        <v>1470</v>
      </c>
      <c r="F91" s="11"/>
      <c r="G91" s="12">
        <f t="shared" si="2"/>
        <v>100</v>
      </c>
      <c r="H91" s="13"/>
    </row>
    <row r="92" spans="1:9" ht="25.5" x14ac:dyDescent="0.2">
      <c r="A92" s="93" t="s">
        <v>166</v>
      </c>
      <c r="B92" s="94" t="s">
        <v>167</v>
      </c>
      <c r="C92" s="95">
        <v>1721</v>
      </c>
      <c r="D92" s="101">
        <f>SUM(D93:D108)</f>
        <v>21289</v>
      </c>
      <c r="E92" s="101">
        <f>E93+E94+E95+E96+E97+E98+E99+E100+E101+E102+E103+E104+E105+E106+E107+E108</f>
        <v>31123.153999999999</v>
      </c>
      <c r="F92" s="97">
        <f>E92/C92*100</f>
        <v>1808.4342823939569</v>
      </c>
      <c r="G92" s="98">
        <f>E92/D92*100</f>
        <v>146.19359293531872</v>
      </c>
      <c r="H92" s="81" t="s">
        <v>303</v>
      </c>
      <c r="I92" s="82"/>
    </row>
    <row r="93" spans="1:9" s="20" customFormat="1" ht="141.75" hidden="1" x14ac:dyDescent="0.3">
      <c r="A93" s="15" t="s">
        <v>168</v>
      </c>
      <c r="B93" s="53" t="s">
        <v>169</v>
      </c>
      <c r="C93" s="71"/>
      <c r="D93" s="17">
        <v>0</v>
      </c>
      <c r="E93" s="17">
        <v>0.26200000000000001</v>
      </c>
      <c r="F93" s="17"/>
      <c r="G93" s="18">
        <v>0</v>
      </c>
      <c r="H93" s="19"/>
    </row>
    <row r="94" spans="1:9" s="20" customFormat="1" ht="94.5" hidden="1" x14ac:dyDescent="0.3">
      <c r="A94" s="15" t="s">
        <v>170</v>
      </c>
      <c r="B94" s="22" t="s">
        <v>171</v>
      </c>
      <c r="C94" s="71"/>
      <c r="D94" s="17">
        <v>0</v>
      </c>
      <c r="E94" s="17">
        <v>0.15</v>
      </c>
      <c r="F94" s="17"/>
      <c r="G94" s="18">
        <v>0</v>
      </c>
      <c r="H94" s="19"/>
    </row>
    <row r="95" spans="1:9" s="20" customFormat="1" ht="94.5" hidden="1" x14ac:dyDescent="0.3">
      <c r="A95" s="15" t="s">
        <v>172</v>
      </c>
      <c r="B95" s="22" t="s">
        <v>173</v>
      </c>
      <c r="C95" s="71"/>
      <c r="D95" s="17">
        <v>0</v>
      </c>
      <c r="E95" s="17">
        <v>0</v>
      </c>
      <c r="F95" s="17"/>
      <c r="G95" s="18">
        <v>0</v>
      </c>
      <c r="H95" s="19"/>
    </row>
    <row r="96" spans="1:9" s="20" customFormat="1" ht="110.25" hidden="1" x14ac:dyDescent="0.3">
      <c r="A96" s="15" t="s">
        <v>174</v>
      </c>
      <c r="B96" s="22" t="s">
        <v>175</v>
      </c>
      <c r="C96" s="71"/>
      <c r="D96" s="17">
        <v>50</v>
      </c>
      <c r="E96" s="17">
        <v>50.02</v>
      </c>
      <c r="F96" s="17"/>
      <c r="G96" s="18">
        <v>0</v>
      </c>
      <c r="H96" s="19"/>
    </row>
    <row r="97" spans="1:9" s="20" customFormat="1" ht="94.5" hidden="1" x14ac:dyDescent="0.3">
      <c r="A97" s="15" t="s">
        <v>176</v>
      </c>
      <c r="B97" s="22" t="s">
        <v>177</v>
      </c>
      <c r="C97" s="71"/>
      <c r="D97" s="17">
        <v>0</v>
      </c>
      <c r="E97" s="17">
        <v>0</v>
      </c>
      <c r="F97" s="17"/>
      <c r="G97" s="18">
        <v>0</v>
      </c>
      <c r="H97" s="19"/>
    </row>
    <row r="98" spans="1:9" s="20" customFormat="1" ht="94.5" hidden="1" x14ac:dyDescent="0.3">
      <c r="A98" s="15" t="s">
        <v>178</v>
      </c>
      <c r="B98" s="22" t="s">
        <v>179</v>
      </c>
      <c r="C98" s="71"/>
      <c r="D98" s="17">
        <v>0</v>
      </c>
      <c r="E98" s="17">
        <v>0</v>
      </c>
      <c r="F98" s="17"/>
      <c r="G98" s="18">
        <v>0</v>
      </c>
      <c r="H98" s="19"/>
    </row>
    <row r="99" spans="1:9" s="20" customFormat="1" ht="47.25" hidden="1" x14ac:dyDescent="0.3">
      <c r="A99" s="15" t="s">
        <v>180</v>
      </c>
      <c r="B99" s="22" t="s">
        <v>181</v>
      </c>
      <c r="C99" s="71"/>
      <c r="D99" s="17">
        <v>0</v>
      </c>
      <c r="E99" s="17">
        <v>0</v>
      </c>
      <c r="F99" s="17"/>
      <c r="G99" s="18">
        <v>0</v>
      </c>
      <c r="H99" s="19"/>
    </row>
    <row r="100" spans="1:9" s="20" customFormat="1" ht="47.25" hidden="1" x14ac:dyDescent="0.3">
      <c r="A100" s="15" t="s">
        <v>182</v>
      </c>
      <c r="B100" s="22" t="s">
        <v>183</v>
      </c>
      <c r="C100" s="71"/>
      <c r="D100" s="17">
        <v>1109</v>
      </c>
      <c r="E100" s="17">
        <v>2114.8829999999998</v>
      </c>
      <c r="F100" s="17"/>
      <c r="G100" s="18">
        <f t="shared" ref="G100:G101" si="16">E100/D100*100</f>
        <v>190.70180342651037</v>
      </c>
      <c r="H100" s="19"/>
    </row>
    <row r="101" spans="1:9" s="20" customFormat="1" ht="31.5" hidden="1" x14ac:dyDescent="0.3">
      <c r="A101" s="15" t="s">
        <v>184</v>
      </c>
      <c r="B101" s="22" t="s">
        <v>185</v>
      </c>
      <c r="C101" s="71"/>
      <c r="D101" s="17">
        <v>25</v>
      </c>
      <c r="E101" s="17">
        <v>10</v>
      </c>
      <c r="F101" s="17"/>
      <c r="G101" s="18">
        <f t="shared" si="16"/>
        <v>40</v>
      </c>
      <c r="H101" s="19"/>
    </row>
    <row r="102" spans="1:9" s="20" customFormat="1" ht="94.5" hidden="1" x14ac:dyDescent="0.3">
      <c r="A102" s="15" t="s">
        <v>186</v>
      </c>
      <c r="B102" s="22" t="s">
        <v>187</v>
      </c>
      <c r="C102" s="71"/>
      <c r="D102" s="17">
        <v>63</v>
      </c>
      <c r="E102" s="17">
        <v>189.52</v>
      </c>
      <c r="F102" s="17"/>
      <c r="G102" s="18">
        <f t="shared" si="2"/>
        <v>300.82539682539687</v>
      </c>
      <c r="H102" s="19"/>
    </row>
    <row r="103" spans="1:9" s="20" customFormat="1" ht="110.25" hidden="1" x14ac:dyDescent="0.3">
      <c r="A103" s="15" t="s">
        <v>188</v>
      </c>
      <c r="B103" s="22" t="s">
        <v>189</v>
      </c>
      <c r="C103" s="71"/>
      <c r="D103" s="17">
        <v>26</v>
      </c>
      <c r="E103" s="17">
        <v>28.527999999999999</v>
      </c>
      <c r="F103" s="17"/>
      <c r="G103" s="18">
        <f t="shared" si="2"/>
        <v>109.72307692307692</v>
      </c>
      <c r="H103" s="19"/>
    </row>
    <row r="104" spans="1:9" s="20" customFormat="1" ht="63" hidden="1" x14ac:dyDescent="0.3">
      <c r="A104" s="15" t="s">
        <v>190</v>
      </c>
      <c r="B104" s="22" t="s">
        <v>191</v>
      </c>
      <c r="C104" s="71"/>
      <c r="D104" s="17">
        <v>7</v>
      </c>
      <c r="E104" s="17">
        <v>191.5</v>
      </c>
      <c r="F104" s="17"/>
      <c r="G104" s="18" t="s">
        <v>192</v>
      </c>
      <c r="H104" s="19"/>
    </row>
    <row r="105" spans="1:9" s="20" customFormat="1" ht="126" hidden="1" x14ac:dyDescent="0.3">
      <c r="A105" s="15" t="s">
        <v>193</v>
      </c>
      <c r="B105" s="22" t="s">
        <v>194</v>
      </c>
      <c r="C105" s="71"/>
      <c r="D105" s="17">
        <v>703</v>
      </c>
      <c r="E105" s="17">
        <v>817.38199999999995</v>
      </c>
      <c r="F105" s="17"/>
      <c r="G105" s="18">
        <f t="shared" si="2"/>
        <v>116.27055476529161</v>
      </c>
      <c r="H105" s="19"/>
    </row>
    <row r="106" spans="1:9" s="20" customFormat="1" ht="78.75" hidden="1" x14ac:dyDescent="0.3">
      <c r="A106" s="15" t="s">
        <v>195</v>
      </c>
      <c r="B106" s="22" t="s">
        <v>196</v>
      </c>
      <c r="C106" s="71"/>
      <c r="D106" s="17">
        <v>15259</v>
      </c>
      <c r="E106" s="17">
        <v>21203.385999999999</v>
      </c>
      <c r="F106" s="17"/>
      <c r="G106" s="18">
        <f t="shared" si="2"/>
        <v>138.95658955370601</v>
      </c>
      <c r="H106" s="19"/>
    </row>
    <row r="107" spans="1:9" s="20" customFormat="1" ht="110.25" hidden="1" x14ac:dyDescent="0.3">
      <c r="A107" s="15" t="s">
        <v>197</v>
      </c>
      <c r="B107" s="22" t="s">
        <v>198</v>
      </c>
      <c r="C107" s="71"/>
      <c r="D107" s="17">
        <v>120</v>
      </c>
      <c r="E107" s="17">
        <v>70.105999999999995</v>
      </c>
      <c r="F107" s="17"/>
      <c r="G107" s="18">
        <f t="shared" ref="G107:G145" si="17">E107/D107*100</f>
        <v>58.42166666666666</v>
      </c>
      <c r="H107" s="19"/>
    </row>
    <row r="108" spans="1:9" s="20" customFormat="1" ht="63" hidden="1" x14ac:dyDescent="0.3">
      <c r="A108" s="15" t="s">
        <v>199</v>
      </c>
      <c r="B108" s="22" t="s">
        <v>200</v>
      </c>
      <c r="C108" s="71"/>
      <c r="D108" s="17">
        <v>3927</v>
      </c>
      <c r="E108" s="17">
        <v>6447.4170000000004</v>
      </c>
      <c r="F108" s="17"/>
      <c r="G108" s="18">
        <f t="shared" si="17"/>
        <v>164.18174178762413</v>
      </c>
      <c r="H108" s="19"/>
    </row>
    <row r="109" spans="1:9" ht="63.75" x14ac:dyDescent="0.2">
      <c r="A109" s="93" t="s">
        <v>201</v>
      </c>
      <c r="B109" s="94" t="s">
        <v>293</v>
      </c>
      <c r="C109" s="95">
        <v>2128</v>
      </c>
      <c r="D109" s="95">
        <v>9378</v>
      </c>
      <c r="E109" s="95">
        <v>6037.2</v>
      </c>
      <c r="F109" s="97">
        <f>E109/C109*100</f>
        <v>283.70300751879699</v>
      </c>
      <c r="G109" s="98">
        <f>E109/D109*100</f>
        <v>64.376199616122847</v>
      </c>
      <c r="H109" s="80" t="s">
        <v>306</v>
      </c>
      <c r="I109" s="75"/>
    </row>
    <row r="110" spans="1:9" s="14" customFormat="1" hidden="1" x14ac:dyDescent="0.3">
      <c r="A110" s="39" t="s">
        <v>202</v>
      </c>
      <c r="B110" s="40" t="s">
        <v>203</v>
      </c>
      <c r="C110" s="40"/>
      <c r="D110" s="41">
        <f>D111</f>
        <v>0</v>
      </c>
      <c r="E110" s="41">
        <f>E111</f>
        <v>-5145.4139999999998</v>
      </c>
      <c r="F110" s="41"/>
      <c r="G110" s="42">
        <v>0</v>
      </c>
      <c r="H110" s="13"/>
    </row>
    <row r="111" spans="1:9" s="20" customFormat="1" ht="31.5" hidden="1" x14ac:dyDescent="0.3">
      <c r="A111" s="15" t="s">
        <v>204</v>
      </c>
      <c r="B111" s="22" t="s">
        <v>205</v>
      </c>
      <c r="C111" s="22"/>
      <c r="D111" s="17">
        <v>0</v>
      </c>
      <c r="E111" s="17">
        <v>-5145.4139999999998</v>
      </c>
      <c r="F111" s="17"/>
      <c r="G111" s="18">
        <v>0</v>
      </c>
      <c r="H111" s="19"/>
    </row>
    <row r="112" spans="1:9" s="14" customFormat="1" hidden="1" x14ac:dyDescent="0.3">
      <c r="A112" s="39" t="s">
        <v>206</v>
      </c>
      <c r="B112" s="40" t="s">
        <v>207</v>
      </c>
      <c r="C112" s="40"/>
      <c r="D112" s="41">
        <f>D113</f>
        <v>1336</v>
      </c>
      <c r="E112" s="41">
        <f>E113</f>
        <v>1336.519</v>
      </c>
      <c r="F112" s="41"/>
      <c r="G112" s="42">
        <f t="shared" si="17"/>
        <v>100.03884730538921</v>
      </c>
      <c r="H112" s="13"/>
    </row>
    <row r="113" spans="1:9" s="14" customFormat="1" ht="31.5" hidden="1" x14ac:dyDescent="0.3">
      <c r="A113" s="9" t="s">
        <v>208</v>
      </c>
      <c r="B113" s="10" t="s">
        <v>209</v>
      </c>
      <c r="C113" s="10"/>
      <c r="D113" s="11">
        <v>1336</v>
      </c>
      <c r="E113" s="11">
        <v>1336.519</v>
      </c>
      <c r="F113" s="11"/>
      <c r="G113" s="12">
        <f t="shared" si="17"/>
        <v>100.03884730538921</v>
      </c>
      <c r="H113" s="13"/>
    </row>
    <row r="114" spans="1:9" ht="12.75" x14ac:dyDescent="0.2">
      <c r="A114" s="73" t="s">
        <v>210</v>
      </c>
      <c r="B114" s="99" t="s">
        <v>211</v>
      </c>
      <c r="C114" s="97">
        <f>C115+C144+C146+C149</f>
        <v>1785789.7</v>
      </c>
      <c r="D114" s="97">
        <f>D115+D144+D146+D149</f>
        <v>2793185.193</v>
      </c>
      <c r="E114" s="97">
        <f>E115+E144+E146+E149</f>
        <v>2653251.8969999994</v>
      </c>
      <c r="F114" s="97">
        <f t="shared" ref="F114:F115" si="18">E114/C114*100</f>
        <v>148.57583157748081</v>
      </c>
      <c r="G114" s="98">
        <f t="shared" si="17"/>
        <v>94.990189109168725</v>
      </c>
      <c r="H114" s="76"/>
      <c r="I114" s="75"/>
    </row>
    <row r="115" spans="1:9" ht="25.5" x14ac:dyDescent="0.2">
      <c r="A115" s="93" t="s">
        <v>212</v>
      </c>
      <c r="B115" s="94" t="s">
        <v>213</v>
      </c>
      <c r="C115" s="95">
        <f>C116+C120+C127+C137</f>
        <v>1782889.7</v>
      </c>
      <c r="D115" s="95">
        <f>D116+D120+D127+D137</f>
        <v>2669188.1660000002</v>
      </c>
      <c r="E115" s="95">
        <f>E116+E120+E127+E137</f>
        <v>2528470.5769999996</v>
      </c>
      <c r="F115" s="97">
        <f t="shared" si="18"/>
        <v>141.81867655637922</v>
      </c>
      <c r="G115" s="98">
        <f t="shared" si="17"/>
        <v>94.728075345438185</v>
      </c>
      <c r="H115" s="76"/>
      <c r="I115" s="75"/>
    </row>
    <row r="116" spans="1:9" s="34" customFormat="1" ht="25.5" x14ac:dyDescent="0.2">
      <c r="A116" s="93" t="s">
        <v>214</v>
      </c>
      <c r="B116" s="94" t="s">
        <v>290</v>
      </c>
      <c r="C116" s="94">
        <v>0</v>
      </c>
      <c r="D116" s="95">
        <f>D117+D118+D119</f>
        <v>62667.3</v>
      </c>
      <c r="E116" s="95">
        <f>E117+E118+E119</f>
        <v>62667.3</v>
      </c>
      <c r="F116" s="97"/>
      <c r="G116" s="98">
        <f t="shared" si="17"/>
        <v>100</v>
      </c>
      <c r="H116" s="76"/>
      <c r="I116" s="75"/>
    </row>
    <row r="117" spans="1:9" s="20" customFormat="1" ht="78.75" hidden="1" x14ac:dyDescent="0.3">
      <c r="A117" s="15" t="s">
        <v>215</v>
      </c>
      <c r="B117" s="22" t="s">
        <v>216</v>
      </c>
      <c r="C117" s="22"/>
      <c r="D117" s="17">
        <v>0</v>
      </c>
      <c r="E117" s="17">
        <v>0</v>
      </c>
      <c r="F117" s="17"/>
      <c r="G117" s="18" t="e">
        <f t="shared" si="17"/>
        <v>#DIV/0!</v>
      </c>
      <c r="H117" s="19"/>
    </row>
    <row r="118" spans="1:9" s="20" customFormat="1" ht="63" hidden="1" x14ac:dyDescent="0.3">
      <c r="A118" s="15" t="s">
        <v>217</v>
      </c>
      <c r="B118" s="22" t="s">
        <v>218</v>
      </c>
      <c r="C118" s="22"/>
      <c r="D118" s="17">
        <v>44319.3</v>
      </c>
      <c r="E118" s="17">
        <v>44319.3</v>
      </c>
      <c r="F118" s="17"/>
      <c r="G118" s="18">
        <f t="shared" si="17"/>
        <v>100</v>
      </c>
      <c r="H118" s="19"/>
    </row>
    <row r="119" spans="1:9" s="20" customFormat="1" ht="31.5" hidden="1" x14ac:dyDescent="0.3">
      <c r="A119" s="15" t="s">
        <v>219</v>
      </c>
      <c r="B119" s="22" t="s">
        <v>220</v>
      </c>
      <c r="C119" s="22"/>
      <c r="D119" s="17">
        <v>18348</v>
      </c>
      <c r="E119" s="17">
        <v>18348</v>
      </c>
      <c r="F119" s="17"/>
      <c r="G119" s="18">
        <f t="shared" si="17"/>
        <v>100</v>
      </c>
      <c r="H119" s="19"/>
    </row>
    <row r="120" spans="1:9" s="34" customFormat="1" ht="25.5" x14ac:dyDescent="0.2">
      <c r="A120" s="93" t="s">
        <v>221</v>
      </c>
      <c r="B120" s="94" t="s">
        <v>291</v>
      </c>
      <c r="C120" s="95">
        <v>424975.2</v>
      </c>
      <c r="D120" s="95">
        <f>SUM(D121:D126)</f>
        <v>780392.16299999994</v>
      </c>
      <c r="E120" s="95">
        <f>SUM(E121:E126)</f>
        <v>780392.16299999994</v>
      </c>
      <c r="F120" s="97">
        <f>E120/C120*100</f>
        <v>183.63240090245264</v>
      </c>
      <c r="G120" s="98">
        <f>E120/D120*100</f>
        <v>100</v>
      </c>
      <c r="H120" s="76"/>
      <c r="I120" s="75"/>
    </row>
    <row r="121" spans="1:9" s="20" customFormat="1" ht="48" hidden="1" x14ac:dyDescent="0.3">
      <c r="A121" s="54" t="s">
        <v>222</v>
      </c>
      <c r="B121" s="55" t="s">
        <v>223</v>
      </c>
      <c r="C121" s="71"/>
      <c r="D121" s="17">
        <v>0</v>
      </c>
      <c r="E121" s="17">
        <v>0</v>
      </c>
      <c r="F121" s="17"/>
      <c r="G121" s="18" t="e">
        <f t="shared" si="17"/>
        <v>#DIV/0!</v>
      </c>
      <c r="H121" s="19"/>
    </row>
    <row r="122" spans="1:9" s="20" customFormat="1" ht="110.25" hidden="1" x14ac:dyDescent="0.3">
      <c r="A122" s="54" t="s">
        <v>224</v>
      </c>
      <c r="B122" s="56" t="s">
        <v>225</v>
      </c>
      <c r="C122" s="71"/>
      <c r="D122" s="17">
        <v>0</v>
      </c>
      <c r="E122" s="17">
        <v>0</v>
      </c>
      <c r="F122" s="17"/>
      <c r="G122" s="18" t="e">
        <f t="shared" si="17"/>
        <v>#DIV/0!</v>
      </c>
      <c r="H122" s="19"/>
    </row>
    <row r="123" spans="1:9" s="20" customFormat="1" ht="48" hidden="1" x14ac:dyDescent="0.3">
      <c r="A123" s="54" t="s">
        <v>226</v>
      </c>
      <c r="B123" s="57" t="s">
        <v>227</v>
      </c>
      <c r="C123" s="71"/>
      <c r="D123" s="17">
        <v>1642.8630000000001</v>
      </c>
      <c r="E123" s="17">
        <v>1642.8630000000001</v>
      </c>
      <c r="F123" s="17"/>
      <c r="G123" s="18">
        <f t="shared" si="17"/>
        <v>100</v>
      </c>
      <c r="H123" s="19"/>
    </row>
    <row r="124" spans="1:9" s="20" customFormat="1" ht="78.75" hidden="1" x14ac:dyDescent="0.3">
      <c r="A124" s="15" t="s">
        <v>228</v>
      </c>
      <c r="B124" s="56" t="s">
        <v>229</v>
      </c>
      <c r="C124" s="71"/>
      <c r="D124" s="17">
        <v>260709.9</v>
      </c>
      <c r="E124" s="17">
        <v>260709.9</v>
      </c>
      <c r="F124" s="17"/>
      <c r="G124" s="18">
        <f t="shared" si="17"/>
        <v>100</v>
      </c>
      <c r="H124" s="19"/>
    </row>
    <row r="125" spans="1:9" s="20" customFormat="1" ht="110.25" hidden="1" x14ac:dyDescent="0.3">
      <c r="A125" s="15" t="s">
        <v>230</v>
      </c>
      <c r="B125" s="56" t="s">
        <v>231</v>
      </c>
      <c r="C125" s="71"/>
      <c r="D125" s="17">
        <v>0</v>
      </c>
      <c r="E125" s="17">
        <v>0</v>
      </c>
      <c r="F125" s="17"/>
      <c r="G125" s="18" t="e">
        <f t="shared" si="17"/>
        <v>#DIV/0!</v>
      </c>
      <c r="H125" s="19"/>
    </row>
    <row r="126" spans="1:9" s="20" customFormat="1" ht="31.5" hidden="1" x14ac:dyDescent="0.3">
      <c r="A126" s="15" t="s">
        <v>232</v>
      </c>
      <c r="B126" s="56" t="s">
        <v>233</v>
      </c>
      <c r="C126" s="71"/>
      <c r="D126" s="17">
        <v>518039.4</v>
      </c>
      <c r="E126" s="17">
        <v>518039.4</v>
      </c>
      <c r="F126" s="17"/>
      <c r="G126" s="18">
        <f t="shared" si="17"/>
        <v>100</v>
      </c>
      <c r="H126" s="19"/>
    </row>
    <row r="127" spans="1:9" s="34" customFormat="1" ht="25.5" x14ac:dyDescent="0.2">
      <c r="A127" s="93" t="s">
        <v>234</v>
      </c>
      <c r="B127" s="94" t="s">
        <v>292</v>
      </c>
      <c r="C127" s="95">
        <v>1260647.8999999999</v>
      </c>
      <c r="D127" s="95">
        <f>SUM(D128:D136)</f>
        <v>1283550.6969999999</v>
      </c>
      <c r="E127" s="95">
        <f>SUM(E128:E136)</f>
        <v>1283550.6649999998</v>
      </c>
      <c r="F127" s="97">
        <f>E127/C127*100</f>
        <v>101.81674557979272</v>
      </c>
      <c r="G127" s="98">
        <f>E127/D127*100</f>
        <v>99.999997506915761</v>
      </c>
      <c r="H127" s="76"/>
      <c r="I127" s="75"/>
    </row>
    <row r="128" spans="1:9" s="20" customFormat="1" ht="47.25" hidden="1" x14ac:dyDescent="0.3">
      <c r="A128" s="15" t="s">
        <v>235</v>
      </c>
      <c r="B128" s="22" t="s">
        <v>236</v>
      </c>
      <c r="C128" s="71"/>
      <c r="D128" s="17">
        <v>6558.8</v>
      </c>
      <c r="E128" s="17">
        <v>6558.8</v>
      </c>
      <c r="F128" s="17"/>
      <c r="G128" s="18">
        <f t="shared" si="17"/>
        <v>100</v>
      </c>
      <c r="H128" s="19"/>
    </row>
    <row r="129" spans="1:9" s="20" customFormat="1" ht="78.75" hidden="1" x14ac:dyDescent="0.3">
      <c r="A129" s="54" t="s">
        <v>237</v>
      </c>
      <c r="B129" s="56" t="s">
        <v>238</v>
      </c>
      <c r="C129" s="71"/>
      <c r="D129" s="17">
        <v>24.7</v>
      </c>
      <c r="E129" s="17">
        <v>24.7</v>
      </c>
      <c r="F129" s="17"/>
      <c r="G129" s="18">
        <f t="shared" si="17"/>
        <v>100</v>
      </c>
      <c r="H129" s="19"/>
    </row>
    <row r="130" spans="1:9" s="20" customFormat="1" ht="63" hidden="1" x14ac:dyDescent="0.3">
      <c r="A130" s="15" t="s">
        <v>239</v>
      </c>
      <c r="B130" s="22" t="s">
        <v>240</v>
      </c>
      <c r="C130" s="71"/>
      <c r="D130" s="17">
        <v>4113.4799999999996</v>
      </c>
      <c r="E130" s="17">
        <v>4113.4799999999996</v>
      </c>
      <c r="F130" s="17"/>
      <c r="G130" s="18">
        <f t="shared" si="17"/>
        <v>100</v>
      </c>
      <c r="H130" s="19"/>
    </row>
    <row r="131" spans="1:9" s="20" customFormat="1" ht="78.75" hidden="1" x14ac:dyDescent="0.3">
      <c r="A131" s="15" t="s">
        <v>241</v>
      </c>
      <c r="B131" s="22" t="s">
        <v>242</v>
      </c>
      <c r="C131" s="71"/>
      <c r="D131" s="17">
        <v>0</v>
      </c>
      <c r="E131" s="17">
        <v>0</v>
      </c>
      <c r="F131" s="17"/>
      <c r="G131" s="18" t="e">
        <f t="shared" si="17"/>
        <v>#DIV/0!</v>
      </c>
      <c r="H131" s="19"/>
    </row>
    <row r="132" spans="1:9" s="20" customFormat="1" ht="63" hidden="1" x14ac:dyDescent="0.3">
      <c r="A132" s="15" t="s">
        <v>243</v>
      </c>
      <c r="B132" s="22" t="s">
        <v>244</v>
      </c>
      <c r="C132" s="71"/>
      <c r="D132" s="17">
        <v>1233468.2</v>
      </c>
      <c r="E132" s="17">
        <v>1233468.2</v>
      </c>
      <c r="F132" s="17"/>
      <c r="G132" s="18">
        <f t="shared" si="17"/>
        <v>100</v>
      </c>
      <c r="H132" s="19"/>
    </row>
    <row r="133" spans="1:9" s="20" customFormat="1" ht="141.75" hidden="1" x14ac:dyDescent="0.3">
      <c r="A133" s="15" t="s">
        <v>245</v>
      </c>
      <c r="B133" s="22" t="s">
        <v>246</v>
      </c>
      <c r="C133" s="71"/>
      <c r="D133" s="17">
        <v>11210</v>
      </c>
      <c r="E133" s="17">
        <v>11210</v>
      </c>
      <c r="F133" s="17"/>
      <c r="G133" s="18">
        <f t="shared" si="17"/>
        <v>100</v>
      </c>
      <c r="H133" s="19"/>
    </row>
    <row r="134" spans="1:9" s="20" customFormat="1" ht="126" hidden="1" x14ac:dyDescent="0.3">
      <c r="A134" s="54" t="s">
        <v>247</v>
      </c>
      <c r="B134" s="56" t="s">
        <v>248</v>
      </c>
      <c r="C134" s="71"/>
      <c r="D134" s="17">
        <v>759.67200000000003</v>
      </c>
      <c r="E134" s="17">
        <v>759.67200000000003</v>
      </c>
      <c r="F134" s="17"/>
      <c r="G134" s="18">
        <f t="shared" si="17"/>
        <v>100</v>
      </c>
      <c r="H134" s="19"/>
    </row>
    <row r="135" spans="1:9" s="20" customFormat="1" ht="110.25" hidden="1" x14ac:dyDescent="0.3">
      <c r="A135" s="54" t="s">
        <v>249</v>
      </c>
      <c r="B135" s="56" t="s">
        <v>250</v>
      </c>
      <c r="C135" s="71"/>
      <c r="D135" s="17">
        <v>26643.044999999998</v>
      </c>
      <c r="E135" s="17">
        <v>26643.044999999998</v>
      </c>
      <c r="F135" s="17"/>
      <c r="G135" s="18">
        <f t="shared" si="17"/>
        <v>100</v>
      </c>
      <c r="H135" s="19"/>
    </row>
    <row r="136" spans="1:9" s="20" customFormat="1" ht="78.75" hidden="1" x14ac:dyDescent="0.3">
      <c r="A136" s="54" t="s">
        <v>251</v>
      </c>
      <c r="B136" s="56" t="s">
        <v>252</v>
      </c>
      <c r="C136" s="71"/>
      <c r="D136" s="17">
        <v>772.8</v>
      </c>
      <c r="E136" s="17">
        <v>772.76800000000003</v>
      </c>
      <c r="F136" s="17"/>
      <c r="G136" s="18">
        <f t="shared" si="17"/>
        <v>99.995859213250526</v>
      </c>
      <c r="H136" s="19"/>
    </row>
    <row r="137" spans="1:9" s="34" customFormat="1" ht="12.75" x14ac:dyDescent="0.2">
      <c r="A137" s="93" t="s">
        <v>253</v>
      </c>
      <c r="B137" s="94" t="s">
        <v>254</v>
      </c>
      <c r="C137" s="95">
        <v>97266.6</v>
      </c>
      <c r="D137" s="95">
        <f>SUM(D138:D143)</f>
        <v>542578.00600000005</v>
      </c>
      <c r="E137" s="95">
        <f>SUM(E138:E143)</f>
        <v>401860.44899999996</v>
      </c>
      <c r="F137" s="97">
        <f>E137/C137*100</f>
        <v>413.15358920739482</v>
      </c>
      <c r="G137" s="98">
        <f>E137/D137*100</f>
        <v>74.065009004437954</v>
      </c>
      <c r="H137" s="76"/>
      <c r="I137" s="75"/>
    </row>
    <row r="138" spans="1:9" s="20" customFormat="1" ht="94.5" hidden="1" x14ac:dyDescent="0.3">
      <c r="A138" s="54" t="s">
        <v>255</v>
      </c>
      <c r="B138" s="56" t="s">
        <v>256</v>
      </c>
      <c r="C138" s="56"/>
      <c r="D138" s="17">
        <v>1376.019</v>
      </c>
      <c r="E138" s="17">
        <v>1376.019</v>
      </c>
      <c r="F138" s="17"/>
      <c r="G138" s="17">
        <f t="shared" si="17"/>
        <v>100</v>
      </c>
      <c r="H138" s="19"/>
    </row>
    <row r="139" spans="1:9" s="20" customFormat="1" ht="110.25" hidden="1" x14ac:dyDescent="0.3">
      <c r="A139" s="15" t="s">
        <v>257</v>
      </c>
      <c r="B139" s="22" t="s">
        <v>258</v>
      </c>
      <c r="C139" s="22"/>
      <c r="D139" s="17">
        <v>533027.28300000005</v>
      </c>
      <c r="E139" s="17">
        <v>392309.72600000002</v>
      </c>
      <c r="F139" s="17"/>
      <c r="G139" s="17">
        <f t="shared" si="17"/>
        <v>73.600308748173404</v>
      </c>
      <c r="H139" s="19"/>
    </row>
    <row r="140" spans="1:9" s="20" customFormat="1" ht="78.75" hidden="1" x14ac:dyDescent="0.3">
      <c r="A140" s="54" t="s">
        <v>259</v>
      </c>
      <c r="B140" s="56" t="s">
        <v>260</v>
      </c>
      <c r="C140" s="56"/>
      <c r="D140" s="17">
        <v>9.1</v>
      </c>
      <c r="E140" s="17">
        <v>9.1</v>
      </c>
      <c r="F140" s="17"/>
      <c r="G140" s="17">
        <f t="shared" si="17"/>
        <v>100</v>
      </c>
      <c r="H140" s="19"/>
    </row>
    <row r="141" spans="1:9" s="20" customFormat="1" ht="110.25" hidden="1" x14ac:dyDescent="0.3">
      <c r="A141" s="54" t="s">
        <v>261</v>
      </c>
      <c r="B141" s="58" t="s">
        <v>262</v>
      </c>
      <c r="C141" s="58"/>
      <c r="D141" s="17">
        <v>100</v>
      </c>
      <c r="E141" s="17">
        <v>100</v>
      </c>
      <c r="F141" s="17"/>
      <c r="G141" s="17">
        <f t="shared" si="17"/>
        <v>100</v>
      </c>
      <c r="H141" s="19"/>
    </row>
    <row r="142" spans="1:9" s="20" customFormat="1" ht="110.25" hidden="1" x14ac:dyDescent="0.3">
      <c r="A142" s="54" t="s">
        <v>263</v>
      </c>
      <c r="B142" s="56" t="s">
        <v>264</v>
      </c>
      <c r="C142" s="56"/>
      <c r="D142" s="17">
        <v>50</v>
      </c>
      <c r="E142" s="17">
        <v>50</v>
      </c>
      <c r="F142" s="17"/>
      <c r="G142" s="17">
        <f t="shared" si="17"/>
        <v>100</v>
      </c>
      <c r="H142" s="19"/>
    </row>
    <row r="143" spans="1:9" s="20" customFormat="1" ht="47.25" hidden="1" x14ac:dyDescent="0.3">
      <c r="A143" s="54" t="s">
        <v>265</v>
      </c>
      <c r="B143" s="56" t="s">
        <v>266</v>
      </c>
      <c r="C143" s="56"/>
      <c r="D143" s="17">
        <v>8015.6040000000003</v>
      </c>
      <c r="E143" s="17">
        <v>8015.6040000000003</v>
      </c>
      <c r="F143" s="17"/>
      <c r="G143" s="17">
        <f t="shared" si="17"/>
        <v>100</v>
      </c>
      <c r="H143" s="19"/>
    </row>
    <row r="144" spans="1:9" ht="12.75" x14ac:dyDescent="0.2">
      <c r="A144" s="73" t="s">
        <v>267</v>
      </c>
      <c r="B144" s="99" t="s">
        <v>268</v>
      </c>
      <c r="C144" s="97">
        <f>C145</f>
        <v>2900</v>
      </c>
      <c r="D144" s="97">
        <f>D145</f>
        <v>123997.027</v>
      </c>
      <c r="E144" s="97">
        <f t="shared" ref="E144" si="19">E145</f>
        <v>131173.51999999999</v>
      </c>
      <c r="F144" s="97">
        <f t="shared" ref="F144:F145" si="20">E144/C144*100</f>
        <v>4523.2248275862066</v>
      </c>
      <c r="G144" s="98">
        <f t="shared" si="17"/>
        <v>105.78763311801016</v>
      </c>
      <c r="H144" s="76"/>
      <c r="I144" s="75"/>
    </row>
    <row r="145" spans="1:9" ht="63.75" x14ac:dyDescent="0.2">
      <c r="A145" s="93" t="s">
        <v>269</v>
      </c>
      <c r="B145" s="94" t="s">
        <v>270</v>
      </c>
      <c r="C145" s="95">
        <v>2900</v>
      </c>
      <c r="D145" s="95">
        <v>123997.027</v>
      </c>
      <c r="E145" s="96">
        <v>131173.51999999999</v>
      </c>
      <c r="F145" s="97">
        <f t="shared" si="20"/>
        <v>4523.2248275862066</v>
      </c>
      <c r="G145" s="98">
        <f t="shared" si="17"/>
        <v>105.78763311801016</v>
      </c>
      <c r="H145" s="78" t="s">
        <v>304</v>
      </c>
      <c r="I145" s="75"/>
    </row>
    <row r="146" spans="1:9" ht="12.75" x14ac:dyDescent="0.2">
      <c r="A146" s="67" t="s">
        <v>271</v>
      </c>
      <c r="B146" s="68" t="s">
        <v>288</v>
      </c>
      <c r="C146" s="68">
        <v>0</v>
      </c>
      <c r="D146" s="69">
        <f>D147+D148</f>
        <v>0</v>
      </c>
      <c r="E146" s="69">
        <v>-6392.2</v>
      </c>
      <c r="F146" s="69"/>
      <c r="G146" s="72"/>
      <c r="H146" s="76"/>
      <c r="I146" s="75"/>
    </row>
    <row r="147" spans="1:9" s="20" customFormat="1" ht="126" hidden="1" x14ac:dyDescent="0.3">
      <c r="A147" s="15" t="s">
        <v>272</v>
      </c>
      <c r="B147" s="22" t="s">
        <v>273</v>
      </c>
      <c r="C147" s="22"/>
      <c r="D147" s="17">
        <v>0</v>
      </c>
      <c r="E147" s="59"/>
      <c r="F147" s="59"/>
      <c r="G147" s="60"/>
      <c r="H147" s="19"/>
    </row>
    <row r="148" spans="1:9" s="20" customFormat="1" ht="63" hidden="1" x14ac:dyDescent="0.3">
      <c r="A148" s="15" t="s">
        <v>274</v>
      </c>
      <c r="B148" s="22" t="s">
        <v>275</v>
      </c>
      <c r="C148" s="22"/>
      <c r="D148" s="17">
        <v>0</v>
      </c>
      <c r="E148" s="59"/>
      <c r="F148" s="59"/>
      <c r="G148" s="60"/>
      <c r="H148" s="19"/>
    </row>
    <row r="149" spans="1:9" s="20" customFormat="1" ht="94.5" hidden="1" x14ac:dyDescent="0.3">
      <c r="A149" s="61" t="s">
        <v>276</v>
      </c>
      <c r="B149" s="62" t="s">
        <v>277</v>
      </c>
      <c r="C149" s="62"/>
      <c r="D149" s="63">
        <f>D150</f>
        <v>0</v>
      </c>
      <c r="E149" s="64"/>
      <c r="F149" s="64"/>
      <c r="G149" s="65"/>
      <c r="H149" s="19"/>
    </row>
    <row r="150" spans="1:9" s="20" customFormat="1" ht="63" hidden="1" x14ac:dyDescent="0.3">
      <c r="A150" s="15" t="s">
        <v>278</v>
      </c>
      <c r="B150" s="22" t="s">
        <v>279</v>
      </c>
      <c r="C150" s="22"/>
      <c r="D150" s="17">
        <v>0</v>
      </c>
      <c r="E150" s="59"/>
      <c r="F150" s="59"/>
      <c r="G150" s="60"/>
      <c r="H150" s="19"/>
    </row>
    <row r="151" spans="1:9" ht="12.75" x14ac:dyDescent="0.2">
      <c r="A151" s="70"/>
      <c r="B151" s="74" t="s">
        <v>280</v>
      </c>
      <c r="C151" s="69">
        <f>C8+C114</f>
        <v>3440448.5</v>
      </c>
      <c r="D151" s="69">
        <f>D8+D114</f>
        <v>4720095.9929999998</v>
      </c>
      <c r="E151" s="69">
        <f>E8+E114</f>
        <v>4715860.2919999994</v>
      </c>
      <c r="F151" s="69">
        <f>E151/C151*100</f>
        <v>137.07109093480108</v>
      </c>
      <c r="G151" s="69">
        <f t="shared" ref="G151" si="21">E151/D151*100</f>
        <v>99.910262397072387</v>
      </c>
      <c r="H151" s="76"/>
      <c r="I151" s="75"/>
    </row>
    <row r="152" spans="1:9" x14ac:dyDescent="0.3">
      <c r="D152" s="7"/>
      <c r="E152" s="7"/>
      <c r="F152" s="7"/>
    </row>
    <row r="156" spans="1:9" ht="30" x14ac:dyDescent="0.4">
      <c r="B156" s="8"/>
      <c r="C156" s="8"/>
    </row>
  </sheetData>
  <autoFilter ref="A7:K151">
    <filterColumn colId="0">
      <colorFilter dxfId="0" cellColor="0"/>
    </filterColumn>
  </autoFilter>
  <mergeCells count="18">
    <mergeCell ref="A1:I1"/>
    <mergeCell ref="D3:D6"/>
    <mergeCell ref="E3:E6"/>
    <mergeCell ref="F3:G3"/>
    <mergeCell ref="H3:I3"/>
    <mergeCell ref="H4:H6"/>
    <mergeCell ref="I4:I6"/>
    <mergeCell ref="G4:G6"/>
    <mergeCell ref="F4:F6"/>
    <mergeCell ref="A3:A6"/>
    <mergeCell ref="B3:B6"/>
    <mergeCell ref="C3:C6"/>
    <mergeCell ref="A2:E2"/>
    <mergeCell ref="H36:I36"/>
    <mergeCell ref="H41:I41"/>
    <mergeCell ref="H56:I56"/>
    <mergeCell ref="H75:I75"/>
    <mergeCell ref="H92:I92"/>
  </mergeCells>
  <pageMargins left="0.70866141732283472" right="0.70866141732283472" top="0" bottom="0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MazhorovaEA</cp:lastModifiedBy>
  <cp:lastPrinted>2017-03-23T04:46:05Z</cp:lastPrinted>
  <dcterms:created xsi:type="dcterms:W3CDTF">2017-02-28T06:49:58Z</dcterms:created>
  <dcterms:modified xsi:type="dcterms:W3CDTF">2017-03-23T04:46:07Z</dcterms:modified>
</cp:coreProperties>
</file>